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atjanam\Desktop\KRAJEVNE SKUPNOSTI\2026\KS DEKANI\"/>
    </mc:Choice>
  </mc:AlternateContent>
  <bookViews>
    <workbookView xWindow="8250" yWindow="2700" windowWidth="24750" windowHeight="16935" tabRatio="804"/>
  </bookViews>
  <sheets>
    <sheet name="REKAPITULACIJA" sheetId="5" r:id="rId1"/>
    <sheet name="1. Preddela" sheetId="6" r:id="rId2"/>
    <sheet name="2. Zemeljska dela" sheetId="14" r:id="rId3"/>
    <sheet name="3. Voziščne konstrukcije" sheetId="16" r:id="rId4"/>
    <sheet name="4. Odvodnjavanje" sheetId="15" r:id="rId5"/>
    <sheet name="5. Gradbena in obrtniška dela" sheetId="17" r:id="rId6"/>
    <sheet name="6. Oprema cest" sheetId="11" r:id="rId7"/>
    <sheet name="7. Zasaditev" sheetId="18" r:id="rId8"/>
    <sheet name="8. Tuje storitve" sheetId="13" r:id="rId9"/>
    <sheet name="9.JR in polnilnice" sheetId="19" r:id="rId10"/>
  </sheets>
  <definedNames>
    <definedName name="_xlnm.Print_Area" localSheetId="1">'1. Preddela'!$A$1:$H$74</definedName>
    <definedName name="_xlnm.Print_Area" localSheetId="2">'2. Zemeljska dela'!$A$1:$H$71</definedName>
    <definedName name="_xlnm.Print_Area" localSheetId="4">'4. Odvodnjavanje'!$A$1:$H$104</definedName>
    <definedName name="_xlnm.Print_Area" localSheetId="5">'5. Gradbena in obrtniška dela'!$A$1:$H$47</definedName>
    <definedName name="_xlnm.Print_Area" localSheetId="6">'6. Oprema cest'!$A$1:$H$73</definedName>
    <definedName name="_xlnm.Print_Area" localSheetId="7">'7. Zasaditev'!$A$1:$H$58</definedName>
    <definedName name="_xlnm.Print_Area" localSheetId="8">'8. Tuje storitve'!$A$1:$H$35</definedName>
    <definedName name="_xlnm.Print_Area" localSheetId="9">'9.JR in polnilnice'!$A$1:$F$203</definedName>
    <definedName name="_xlnm.Print_Area" localSheetId="0">REKAPITULACIJA!$A$1:$D$27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66" i="19" l="1"/>
  <c r="F164" i="19"/>
  <c r="F158" i="19"/>
  <c r="F154" i="19"/>
  <c r="F150" i="19"/>
  <c r="F145" i="19"/>
  <c r="F144" i="19"/>
  <c r="F141" i="19"/>
  <c r="F138" i="19"/>
  <c r="F135" i="19"/>
  <c r="F132" i="19"/>
  <c r="F111" i="19"/>
  <c r="F109" i="19"/>
  <c r="F106" i="19"/>
  <c r="F103" i="19"/>
  <c r="F99" i="19"/>
  <c r="F68" i="19"/>
  <c r="F65" i="19"/>
  <c r="F64" i="19"/>
  <c r="F61" i="19"/>
  <c r="F58" i="19"/>
  <c r="F43" i="19"/>
  <c r="F41" i="19"/>
  <c r="F39" i="19"/>
  <c r="F37" i="19"/>
  <c r="F47" i="19" s="1"/>
  <c r="F34" i="19"/>
  <c r="F32" i="19"/>
  <c r="F29" i="19"/>
  <c r="F26" i="19"/>
  <c r="F24" i="19"/>
  <c r="F21" i="19"/>
  <c r="F12" i="19"/>
  <c r="F9" i="19"/>
  <c r="F168" i="19" l="1"/>
  <c r="E195" i="19" s="1"/>
  <c r="E196" i="19" s="1"/>
  <c r="F45" i="19"/>
  <c r="F48" i="19"/>
  <c r="E180" i="19" s="1"/>
  <c r="E181" i="19" s="1"/>
  <c r="F113" i="19"/>
  <c r="F116" i="19" s="1"/>
  <c r="E187" i="19" s="1"/>
  <c r="E188" i="19" s="1"/>
  <c r="F115" i="19"/>
  <c r="G35" i="17"/>
  <c r="G24" i="17"/>
  <c r="G14" i="17"/>
  <c r="G8" i="17"/>
  <c r="E182" i="19" l="1"/>
  <c r="E183" i="19" s="1"/>
  <c r="E189" i="19"/>
  <c r="E190" i="19" s="1"/>
  <c r="E197" i="19"/>
  <c r="E198" i="19" s="1"/>
  <c r="E201" i="19"/>
  <c r="C22" i="5" s="1"/>
  <c r="G56" i="18"/>
  <c r="G52" i="18"/>
  <c r="G48" i="18"/>
  <c r="G44" i="18"/>
  <c r="G41" i="18"/>
  <c r="G38" i="18"/>
  <c r="G34" i="18"/>
  <c r="G29" i="18"/>
  <c r="G26" i="18"/>
  <c r="G22" i="18"/>
  <c r="G18" i="18"/>
  <c r="G15" i="18"/>
  <c r="G12" i="18"/>
  <c r="G8" i="18"/>
  <c r="G58" i="18" l="1"/>
  <c r="C18" i="5" s="1"/>
  <c r="G101" i="15" l="1"/>
  <c r="G23" i="11"/>
  <c r="G61" i="16" l="1"/>
  <c r="G38" i="16" l="1"/>
  <c r="G22" i="16"/>
  <c r="G28" i="13" l="1"/>
  <c r="G14" i="13" l="1"/>
  <c r="G23" i="13"/>
  <c r="G35" i="15" l="1"/>
  <c r="G18" i="15"/>
  <c r="G6" i="15" l="1"/>
  <c r="G12" i="15" l="1"/>
  <c r="G10" i="6" l="1"/>
  <c r="G14" i="6"/>
  <c r="G18" i="6"/>
  <c r="G21" i="6"/>
  <c r="G32" i="14" l="1"/>
  <c r="G58" i="11" l="1"/>
  <c r="G50" i="11"/>
  <c r="G30" i="11" l="1"/>
  <c r="G55" i="6" l="1"/>
  <c r="G71" i="11" l="1"/>
  <c r="G67" i="11"/>
  <c r="G64" i="11"/>
  <c r="G61" i="11" l="1"/>
  <c r="G45" i="17" l="1"/>
  <c r="G96" i="15"/>
  <c r="G89" i="15"/>
  <c r="G48" i="15"/>
  <c r="G31" i="15" l="1"/>
  <c r="G27" i="15"/>
  <c r="G23" i="15"/>
  <c r="G43" i="16"/>
  <c r="G9" i="16" l="1"/>
  <c r="G69" i="14"/>
  <c r="G65" i="14" l="1"/>
  <c r="G51" i="14" l="1"/>
  <c r="G41" i="14"/>
  <c r="G71" i="6"/>
  <c r="G49" i="6" l="1"/>
  <c r="G39" i="17" l="1"/>
  <c r="G28" i="17"/>
  <c r="G11" i="17"/>
  <c r="G5" i="17"/>
  <c r="G47" i="17" l="1"/>
  <c r="C14" i="5" s="1"/>
  <c r="G70" i="15" l="1"/>
  <c r="G61" i="15"/>
  <c r="G9" i="13" l="1"/>
  <c r="G12" i="11" l="1"/>
  <c r="G57" i="16" l="1"/>
  <c r="G33" i="16"/>
  <c r="G26" i="16" l="1"/>
  <c r="G13" i="16" l="1"/>
  <c r="G18" i="16"/>
  <c r="G56" i="14"/>
  <c r="G37" i="14"/>
  <c r="G24" i="14" l="1"/>
  <c r="G39" i="15" l="1"/>
  <c r="G12" i="14" l="1"/>
  <c r="G43" i="6" l="1"/>
  <c r="G37" i="6" l="1"/>
  <c r="G43" i="11" l="1"/>
  <c r="G36" i="11" l="1"/>
  <c r="G54" i="11"/>
  <c r="G16" i="11" l="1"/>
  <c r="G75" i="15"/>
  <c r="G67" i="15" l="1"/>
  <c r="G57" i="15"/>
  <c r="G52" i="16" l="1"/>
  <c r="G6" i="13" l="1"/>
  <c r="G53" i="15"/>
  <c r="G82" i="15" l="1"/>
  <c r="G64" i="15" l="1"/>
  <c r="G45" i="15"/>
  <c r="G42" i="15"/>
  <c r="G104" i="15" s="1"/>
  <c r="G48" i="16"/>
  <c r="G63" i="16" s="1"/>
  <c r="G60" i="14" l="1"/>
  <c r="G45" i="14"/>
  <c r="G28" i="14"/>
  <c r="G17" i="14" l="1"/>
  <c r="G7" i="14"/>
  <c r="G71" i="14" s="1"/>
  <c r="G34" i="6" l="1"/>
  <c r="G30" i="6" l="1"/>
  <c r="G26" i="6"/>
  <c r="G60" i="6" l="1"/>
  <c r="G18" i="13" l="1"/>
  <c r="G64" i="6"/>
  <c r="G74" i="6" s="1"/>
  <c r="G8" i="11"/>
  <c r="G73" i="11" s="1"/>
  <c r="C12" i="5" l="1"/>
  <c r="C10" i="5" l="1"/>
  <c r="C16" i="5"/>
  <c r="C8" i="5" l="1"/>
  <c r="C6" i="5" l="1"/>
  <c r="G32" i="13" s="1"/>
  <c r="G35" i="13" l="1"/>
  <c r="C20" i="5" l="1"/>
  <c r="C24" i="5" s="1"/>
  <c r="C26" i="5" l="1"/>
  <c r="C27" i="5" s="1"/>
</calcChain>
</file>

<file path=xl/sharedStrings.xml><?xml version="1.0" encoding="utf-8"?>
<sst xmlns="http://schemas.openxmlformats.org/spreadsheetml/2006/main" count="598" uniqueCount="377">
  <si>
    <t>€</t>
  </si>
  <si>
    <t>kos</t>
  </si>
  <si>
    <t>m2</t>
  </si>
  <si>
    <t>ur</t>
  </si>
  <si>
    <t>SKUPNA REKAPITULACIJA</t>
  </si>
  <si>
    <t>I.  PREDDELA</t>
  </si>
  <si>
    <t>VI. OPREMA CESTE</t>
  </si>
  <si>
    <t>VI. OPREMA CESTE SKUPAJ:</t>
  </si>
  <si>
    <t>SKUPAJ</t>
  </si>
  <si>
    <t>SKUPAJ z DDV ( 22%)</t>
  </si>
  <si>
    <t>dan</t>
  </si>
  <si>
    <t>II. ZEMELJSKA DELA</t>
  </si>
  <si>
    <t>III. VOZIŠČNA KONSTRUKCIJA</t>
  </si>
  <si>
    <t>IV. ODVODNJAVANJE in KANALIZACIJA</t>
  </si>
  <si>
    <t>m3</t>
  </si>
  <si>
    <t>m1</t>
  </si>
  <si>
    <t>Projektantski nadzor.</t>
  </si>
  <si>
    <t>Izdelava elaborata za ureditev delne zapore ceste v času gradnje.</t>
  </si>
  <si>
    <t>Posek in odstranitev drevesa z deblom premera 11 do 30 cm ter odstranitev vej.</t>
  </si>
  <si>
    <t>Odstranitev panja s premerom 11 do 30 cm z odvozom na deponijo na razdaljo nad 1000 m.</t>
  </si>
  <si>
    <t>Preskus tesnosti cevi premera do 20 cm.</t>
  </si>
  <si>
    <t>Preskus tesnosti cevi premera 21 do 50 cm.</t>
  </si>
  <si>
    <t>Preskus tesnosti jaška premera do 50 cm (peskolov).</t>
  </si>
  <si>
    <r>
      <t xml:space="preserve">Izdelava jaška iz cementnega betona krožnega prereza, s premerom 50 cm, globine 1,0 do 1,5 m </t>
    </r>
    <r>
      <rPr>
        <i/>
        <sz val="10"/>
        <rFont val="Arial CE"/>
        <charset val="238"/>
      </rPr>
      <t>(požiralniki)</t>
    </r>
    <r>
      <rPr>
        <sz val="10"/>
        <rFont val="Arial CE"/>
        <family val="2"/>
        <charset val="238"/>
      </rPr>
      <t>.</t>
    </r>
  </si>
  <si>
    <t>Odstranitev grmovja in dreves z debli premera do 10 cm ter vej na redko porasli površini - ročno.</t>
  </si>
  <si>
    <t>Izdelava jaška iz cementnega betona, krožnega prereza s premerom 80 cm, globokega 1,0 do 1,5 m.</t>
  </si>
  <si>
    <t>Preskus tesnosti jaška premera 60 do 80 cm.</t>
  </si>
  <si>
    <t>Dobava in vgraditev stebrička za prometni znak iz vroče cinkane jeklene cevi Φ 64 mm, dolžine 3500 mm.</t>
  </si>
  <si>
    <t>Obnova in zavarovanje zakoličbe osi trase ostale javne ceste v gričevnatem terenu.</t>
  </si>
  <si>
    <t>km</t>
  </si>
  <si>
    <t>Obnova in zavarovanje zakoličbe trase komunalnih vodov v gričevnatem terenu.</t>
  </si>
  <si>
    <t>Postavitev in zavarovanje prečnega profila ostale javne ceste v gričevnatem terenu.</t>
  </si>
  <si>
    <t>Odstranitev vej predhodno posekanih dreves.</t>
  </si>
  <si>
    <t>Dobava in vgraditev stebrička za prometni znak iz vroče cinkane jeklene cevi Φ 64 mm, dolžine 2000 mm.</t>
  </si>
  <si>
    <t>kg</t>
  </si>
  <si>
    <t>Geotehnični nadzor.</t>
  </si>
  <si>
    <t>Izdelava jaška iz cementnega betona, krožnega prereza s premerom 100 cm, globokega 1,5 do 2,0 m.</t>
  </si>
  <si>
    <t>Preskus tesnosti jaška premera nad 80 cm.</t>
  </si>
  <si>
    <t>T.2.3</t>
  </si>
  <si>
    <t>V. GRADBENA IN OBRTNIŠKA DELA</t>
  </si>
  <si>
    <t>Izdelava podprtega opaža za ravne temelje.</t>
  </si>
  <si>
    <t>Dobava in vgraditev podložnega cementnega betona C8/10 v prerez nad 0,15 m3/m2 -m'.</t>
  </si>
  <si>
    <r>
      <t>Izdelava navidezne rege (</t>
    </r>
    <r>
      <rPr>
        <i/>
        <sz val="10"/>
        <rFont val="Arial CE"/>
        <charset val="238"/>
      </rPr>
      <t>predvidoma na 2 dolžinska metra zidu</t>
    </r>
    <r>
      <rPr>
        <sz val="10"/>
        <rFont val="Arial CE"/>
        <family val="2"/>
        <charset val="238"/>
      </rPr>
      <t>).</t>
    </r>
  </si>
  <si>
    <t>Zakoličba karakterističnih točk.</t>
  </si>
  <si>
    <t>Obbetoniranje cevi za kanalizacijo s cementnim betonom C16/20, po detajlu iz načrta, premera 20 cm.</t>
  </si>
  <si>
    <t>Preskus tesnosti cevi premera nad 50 cm.</t>
  </si>
  <si>
    <t>Dobava in vgradnja tipske cevne ograje za pešce, višine h=1,1 m iz vročecinkanega jekla, premer cevi fi 60 mm, z vertikalnim polnilom iz jeklenih palic, vgradnja na krono podpornega zidu.</t>
  </si>
  <si>
    <t>Dobava in vgraditev vkopane zaključnice, dolžine 4 m.</t>
  </si>
  <si>
    <t>Dobava in vgraditev nosilca pridržne ograje za pešce.</t>
  </si>
  <si>
    <t>Dobava in vgraditev pridržne ograje za pešce.</t>
  </si>
  <si>
    <t>Dobava in vgraditev zaključnice pridržne ograje za pešce.</t>
  </si>
  <si>
    <r>
      <t xml:space="preserve">Zasip z vezljivo zemljino - 3.kategorije, strojno
</t>
    </r>
    <r>
      <rPr>
        <i/>
        <sz val="10"/>
        <rFont val="Arial CE"/>
        <charset val="238"/>
      </rPr>
      <t>(zasip z izkopnim zemeljskim materialom)</t>
    </r>
    <r>
      <rPr>
        <sz val="10"/>
        <rFont val="Arial CE"/>
        <family val="2"/>
        <charset val="238"/>
      </rPr>
      <t>.</t>
    </r>
  </si>
  <si>
    <r>
      <t xml:space="preserve">Zasip z zrnato kamnino – 3. kategorije - strojno, z dobavo iz kamnoloma
</t>
    </r>
    <r>
      <rPr>
        <i/>
        <sz val="10"/>
        <rFont val="Arial CE"/>
        <charset val="238"/>
      </rPr>
      <t>(zasip meteorne kanalizacije s tamponskim drobljencem 0/32 mm)</t>
    </r>
    <r>
      <rPr>
        <sz val="10"/>
        <rFont val="Arial CE"/>
        <family val="2"/>
        <charset val="238"/>
      </rPr>
      <t>.</t>
    </r>
  </si>
  <si>
    <r>
      <t xml:space="preserve">Razprostiranje odvečne plodne zemljine  – 1.kategorije </t>
    </r>
    <r>
      <rPr>
        <i/>
        <sz val="10"/>
        <rFont val="Arial CE"/>
        <charset val="238"/>
      </rPr>
      <t>(razprostiranje viška humusa)</t>
    </r>
    <r>
      <rPr>
        <sz val="10"/>
        <rFont val="Arial CE"/>
        <family val="2"/>
        <charset val="238"/>
      </rPr>
      <t>.</t>
    </r>
  </si>
  <si>
    <r>
      <t xml:space="preserve">Izdelava humuzirane bankine, široke široke 0,76 do 1,00 m </t>
    </r>
    <r>
      <rPr>
        <i/>
        <sz val="10"/>
        <rFont val="Arial CE"/>
        <charset val="238"/>
      </rPr>
      <t>(ob vozišču, kjer ni pločnika )</t>
    </r>
    <r>
      <rPr>
        <sz val="10"/>
        <rFont val="Arial CE"/>
        <family val="2"/>
        <charset val="238"/>
      </rPr>
      <t>.</t>
    </r>
  </si>
  <si>
    <r>
      <t xml:space="preserve">Izdelava bankine, utrjene z drobljencem, zapolnjenim s humusom, široke do 0,50 m
</t>
    </r>
    <r>
      <rPr>
        <i/>
        <sz val="10"/>
        <rFont val="Arial CE"/>
        <charset val="238"/>
      </rPr>
      <t>(ob zunanjem robu pločnika)</t>
    </r>
    <r>
      <rPr>
        <sz val="10"/>
        <rFont val="Arial CE"/>
        <family val="2"/>
        <charset val="238"/>
      </rPr>
      <t>.</t>
    </r>
  </si>
  <si>
    <t>Dobava in vgraditev geotekstilije za ločilno plast (po načrtu), natezna trdnost nad 14 do 16 kN/m2.</t>
  </si>
  <si>
    <t xml:space="preserve">N 79 </t>
  </si>
  <si>
    <t>PROJEKTANTSKI PREDRAČUN - CESTOGRADBENI DEL</t>
  </si>
  <si>
    <t>1. PREDDELA</t>
  </si>
  <si>
    <t>1. PREDDELA SKUPAJ:</t>
  </si>
  <si>
    <t>2. ZEMELJSKA DELA</t>
  </si>
  <si>
    <t>2. ZEMELJSKA DELA SKUPAJ:</t>
  </si>
  <si>
    <t>3. VOZIŠČNA KONSTRUKCIJA</t>
  </si>
  <si>
    <t>3. VOZIŠČNA KONSTRUKCIJA SKUPAJ:</t>
  </si>
  <si>
    <r>
      <t xml:space="preserve">Dobava in vgraditev </t>
    </r>
    <r>
      <rPr>
        <b/>
        <sz val="10"/>
        <rFont val="Arial CE"/>
        <charset val="238"/>
      </rPr>
      <t>rešetke</t>
    </r>
    <r>
      <rPr>
        <sz val="10"/>
        <rFont val="Arial CE"/>
        <family val="2"/>
        <charset val="238"/>
      </rPr>
      <t xml:space="preserve"> iz duktilne litine z nosilnostjo 250 kN, </t>
    </r>
    <r>
      <rPr>
        <b/>
        <sz val="10"/>
        <rFont val="Arial CE"/>
        <charset val="238"/>
      </rPr>
      <t>s prerezom 400/400 mm</t>
    </r>
    <r>
      <rPr>
        <sz val="10"/>
        <rFont val="Arial CE"/>
        <family val="2"/>
        <charset val="238"/>
      </rPr>
      <t xml:space="preserve"> </t>
    </r>
    <r>
      <rPr>
        <i/>
        <sz val="10"/>
        <rFont val="Arial CE"/>
        <charset val="238"/>
      </rPr>
      <t>(požiralniki na asfaltni muldi)</t>
    </r>
    <r>
      <rPr>
        <sz val="10"/>
        <rFont val="Arial CE"/>
        <family val="2"/>
        <charset val="238"/>
      </rPr>
      <t>.</t>
    </r>
  </si>
  <si>
    <r>
      <t xml:space="preserve">Dobava in vgraditev </t>
    </r>
    <r>
      <rPr>
        <b/>
        <sz val="10"/>
        <rFont val="Arial CE"/>
        <charset val="238"/>
      </rPr>
      <t>pokrova</t>
    </r>
    <r>
      <rPr>
        <sz val="10"/>
        <rFont val="Arial CE"/>
        <family val="2"/>
        <charset val="238"/>
      </rPr>
      <t xml:space="preserve"> iz duktilne litine z nosilnostjo 250 kN, krožnega prereza </t>
    </r>
    <r>
      <rPr>
        <b/>
        <sz val="10"/>
        <rFont val="Arial CE"/>
        <charset val="238"/>
      </rPr>
      <t>s premerom 600 mm</t>
    </r>
    <r>
      <rPr>
        <sz val="10"/>
        <rFont val="Arial CE"/>
        <family val="2"/>
        <charset val="238"/>
      </rPr>
      <t xml:space="preserve">
(</t>
    </r>
    <r>
      <rPr>
        <i/>
        <sz val="10"/>
        <rFont val="Arial CE"/>
        <charset val="238"/>
      </rPr>
      <t>vključno z AB vencem, revizijski jaški izven vozišča</t>
    </r>
    <r>
      <rPr>
        <sz val="10"/>
        <rFont val="Arial CE"/>
        <family val="2"/>
        <charset val="238"/>
      </rPr>
      <t>).</t>
    </r>
  </si>
  <si>
    <r>
      <t xml:space="preserve">Dobava in vgraditev </t>
    </r>
    <r>
      <rPr>
        <b/>
        <sz val="10"/>
        <rFont val="Arial CE"/>
        <charset val="238"/>
      </rPr>
      <t>pokrova</t>
    </r>
    <r>
      <rPr>
        <sz val="10"/>
        <rFont val="Arial CE"/>
        <family val="2"/>
        <charset val="238"/>
      </rPr>
      <t xml:space="preserve"> iz duktilne litine, z nosilnostjo 400 kN, krožnega prereza </t>
    </r>
    <r>
      <rPr>
        <b/>
        <sz val="10"/>
        <rFont val="Arial CE"/>
        <charset val="238"/>
      </rPr>
      <t>s premerom 600 mm</t>
    </r>
    <r>
      <rPr>
        <sz val="10"/>
        <rFont val="Arial CE"/>
        <family val="2"/>
        <charset val="238"/>
      </rPr>
      <t xml:space="preserve">
(</t>
    </r>
    <r>
      <rPr>
        <i/>
        <sz val="10"/>
        <rFont val="Arial CE"/>
        <charset val="238"/>
      </rPr>
      <t>vključno z AB vencem in AB distančnim obročem, revizijski jaški na vozišču</t>
    </r>
    <r>
      <rPr>
        <sz val="10"/>
        <rFont val="Arial CE"/>
        <family val="2"/>
        <charset val="238"/>
      </rPr>
      <t>).</t>
    </r>
  </si>
  <si>
    <r>
      <t>Izdelava kanalizacije iz cevi iz polivinilklorida, vključno s podložno plastjo iz cementnega betona, premera 20 cm, v globini do 1,0 m
(</t>
    </r>
    <r>
      <rPr>
        <i/>
        <sz val="10"/>
        <rFont val="Arial CE"/>
        <charset val="238"/>
      </rPr>
      <t>obodna togost SN8 KN/m2, polno obbetonirana cev</t>
    </r>
    <r>
      <rPr>
        <sz val="10"/>
        <rFont val="Arial CE"/>
        <family val="2"/>
        <charset val="238"/>
      </rPr>
      <t>).</t>
    </r>
  </si>
  <si>
    <t>6. OPREMA CEST</t>
  </si>
  <si>
    <t>5. GRADBENA IN OBRTNIŠKA DELA</t>
  </si>
  <si>
    <t>4. ODVODNJAVANJE SKUPAJ:</t>
  </si>
  <si>
    <t xml:space="preserve">4. ODVODNJAVANJE </t>
  </si>
  <si>
    <t>5. GRADBENA IN OBRTNIŠKA DELA SKUPAJ:</t>
  </si>
  <si>
    <t>Izdelava projektne dokumentacije za projekt izvedenih del
(Projekt izvedenih del - PID).</t>
  </si>
  <si>
    <t>Zunanja kontrola kakovosti
(Nadzor upravljalca komunalnih vodov MK, FK, CR, TK, EE, VODOVOD).</t>
  </si>
  <si>
    <r>
      <t xml:space="preserve">Prilagoditev pokrovov obstoječih jaškov in hidrantov na novo višino, vključno z eventuelno zamenjavo dotrajanih pokrovov in AB vencev
</t>
    </r>
    <r>
      <rPr>
        <i/>
        <sz val="10"/>
        <rFont val="Arial CE"/>
        <charset val="238"/>
      </rPr>
      <t>(obstoječi jaški kanalizacije, vodovoda, telefona, elektrike in hidranti</t>
    </r>
    <r>
      <rPr>
        <sz val="10"/>
        <rFont val="Arial CE"/>
        <family val="2"/>
        <charset val="238"/>
      </rPr>
      <t>).</t>
    </r>
  </si>
  <si>
    <r>
      <t>Rezkanje in odvoz asfaltne krovne plasti na klančini v debelini 0 do 4 cm
(</t>
    </r>
    <r>
      <rPr>
        <i/>
        <sz val="10"/>
        <rFont val="Arial CE"/>
        <charset val="238"/>
      </rPr>
      <t>rezkanje obrabne plasti na mestu vklopa v obstoječe stanje</t>
    </r>
    <r>
      <rPr>
        <sz val="10"/>
        <rFont val="Arial CE"/>
        <family val="2"/>
        <charset val="238"/>
      </rPr>
      <t>).</t>
    </r>
  </si>
  <si>
    <r>
      <t xml:space="preserve">Porušitev in odstranitev cementnobetonske krovne plasti v debelini do 15 cm
</t>
    </r>
    <r>
      <rPr>
        <i/>
        <sz val="10"/>
        <rFont val="Arial CE"/>
        <charset val="238"/>
      </rPr>
      <t>(betonski tlak, vključno z nakladanjem in odvozom na trajno deponijo)</t>
    </r>
    <r>
      <rPr>
        <sz val="10"/>
        <rFont val="Arial CE"/>
        <family val="2"/>
        <charset val="238"/>
      </rPr>
      <t>.</t>
    </r>
  </si>
  <si>
    <r>
      <t xml:space="preserve">Porušitev in odstranitev asfaltne plasti v debelini 6 do 10 cm
</t>
    </r>
    <r>
      <rPr>
        <i/>
        <sz val="10"/>
        <rFont val="Arial CE"/>
        <charset val="238"/>
      </rPr>
      <t>(vozišče, vključno vključno z nakladanjem in odvozom na trajno deponijo)</t>
    </r>
    <r>
      <rPr>
        <sz val="10"/>
        <rFont val="Arial CE"/>
        <family val="2"/>
        <charset val="238"/>
      </rPr>
      <t>.</t>
    </r>
  </si>
  <si>
    <r>
      <t xml:space="preserve">Izkop vezljive zemljine/zrnate kamnine – 3. kategorije za temelje, kanalske rove, prepuste, jaške in drenaže, širine do 1,0 m in globine 1,1 do 2,0 m – strojno, planiranje dna ročno, z nakladanjem
</t>
    </r>
    <r>
      <rPr>
        <i/>
        <sz val="10"/>
        <rFont val="Arial CE"/>
        <charset val="238"/>
      </rPr>
      <t>(izkop za meteorno kanalizacijo)</t>
    </r>
    <r>
      <rPr>
        <sz val="10"/>
        <rFont val="Arial CE"/>
        <family val="2"/>
        <charset val="238"/>
      </rPr>
      <t>.</t>
    </r>
  </si>
  <si>
    <r>
      <t xml:space="preserve">Vgraditev nasipa iz vezljive zemljine – 3. kategorije
</t>
    </r>
    <r>
      <rPr>
        <i/>
        <sz val="10"/>
        <rFont val="Arial CE"/>
        <charset val="238"/>
      </rPr>
      <t>(iz kvalitetnega materiala pridobljenega pri izkopu, z deponije na gradbišču)</t>
    </r>
    <r>
      <rPr>
        <sz val="10"/>
        <rFont val="Arial CE"/>
        <family val="2"/>
        <charset val="238"/>
      </rPr>
      <t>.</t>
    </r>
  </si>
  <si>
    <r>
      <t>Izdelava nasipa iz zrnate kamnine – 3. kategorije z dobavo iz kamnoloma
(</t>
    </r>
    <r>
      <rPr>
        <i/>
        <sz val="10"/>
        <rFont val="Arial CE"/>
        <charset val="238"/>
      </rPr>
      <t>drobljenec 0/100 mm</t>
    </r>
    <r>
      <rPr>
        <sz val="10"/>
        <rFont val="Arial CE"/>
        <family val="2"/>
        <charset val="238"/>
      </rPr>
      <t>).</t>
    </r>
  </si>
  <si>
    <r>
      <t xml:space="preserve">Humuziranje brežine z valjanjem, v debelini do 15 cm - strojno
</t>
    </r>
    <r>
      <rPr>
        <i/>
        <sz val="10"/>
        <rFont val="Arial CE"/>
        <charset val="238"/>
      </rPr>
      <t>(s predhodno izkopanim ter deponiranim humusom)</t>
    </r>
    <r>
      <rPr>
        <sz val="10"/>
        <rFont val="Arial CE"/>
        <family val="2"/>
        <charset val="238"/>
      </rPr>
      <t>.</t>
    </r>
  </si>
  <si>
    <r>
      <t xml:space="preserve">Doplačilo za zatravitev s semenom
</t>
    </r>
    <r>
      <rPr>
        <i/>
        <sz val="10"/>
        <rFont val="Arial CE"/>
        <charset val="238"/>
      </rPr>
      <t>(zatravitev z odporno travno mešanico)</t>
    </r>
    <r>
      <rPr>
        <sz val="10"/>
        <rFont val="Arial CE"/>
        <family val="2"/>
        <charset val="238"/>
      </rPr>
      <t>.</t>
    </r>
  </si>
  <si>
    <r>
      <t xml:space="preserve">Prevoz odkopnega materiala na razdaljo nad 3000 do 5000 m
</t>
    </r>
    <r>
      <rPr>
        <i/>
        <sz val="10"/>
        <rFont val="Arial CE"/>
        <charset val="238"/>
      </rPr>
      <t>(odvoz viška izkopnega materiala na trajno deponijo, upoštevana spec. prost. teža 2.0 t/m3)</t>
    </r>
    <r>
      <rPr>
        <sz val="10"/>
        <rFont val="Arial CE"/>
        <family val="2"/>
        <charset val="238"/>
      </rPr>
      <t>.</t>
    </r>
  </si>
  <si>
    <r>
      <t xml:space="preserve">Dobava in vgraditev predfabriciranega </t>
    </r>
    <r>
      <rPr>
        <b/>
        <sz val="10"/>
        <rFont val="Arial CE"/>
        <charset val="238"/>
      </rPr>
      <t>dvignjenega</t>
    </r>
    <r>
      <rPr>
        <sz val="10"/>
        <rFont val="Arial CE"/>
        <family val="2"/>
        <charset val="238"/>
      </rPr>
      <t xml:space="preserve"> robnika iz cementnega betona  s prerezom </t>
    </r>
    <r>
      <rPr>
        <b/>
        <sz val="10"/>
        <rFont val="Arial CE"/>
        <charset val="238"/>
      </rPr>
      <t>15/25</t>
    </r>
    <r>
      <rPr>
        <sz val="10"/>
        <rFont val="Arial CE"/>
        <family val="2"/>
        <charset val="238"/>
      </rPr>
      <t xml:space="preserve"> cm
(liti beton).</t>
    </r>
  </si>
  <si>
    <r>
      <t xml:space="preserve">Dobava in vgraditev predfabriciranega </t>
    </r>
    <r>
      <rPr>
        <b/>
        <sz val="10"/>
        <rFont val="Arial CE"/>
        <charset val="238"/>
      </rPr>
      <t>pogreznjenega</t>
    </r>
    <r>
      <rPr>
        <sz val="10"/>
        <rFont val="Arial CE"/>
        <family val="2"/>
        <charset val="238"/>
      </rPr>
      <t xml:space="preserve"> robnika iz cementnega betona s prerezom </t>
    </r>
    <r>
      <rPr>
        <b/>
        <sz val="10"/>
        <rFont val="Arial CE"/>
        <charset val="238"/>
      </rPr>
      <t xml:space="preserve">10/20 cm
</t>
    </r>
    <r>
      <rPr>
        <sz val="10"/>
        <rFont val="Arial CE"/>
        <charset val="238"/>
      </rPr>
      <t>(liti beton)</t>
    </r>
    <r>
      <rPr>
        <sz val="10"/>
        <rFont val="Arial CE"/>
        <family val="2"/>
        <charset val="238"/>
      </rPr>
      <t>.</t>
    </r>
  </si>
  <si>
    <r>
      <t xml:space="preserve">Dobava in vgraditev predfabriciranega </t>
    </r>
    <r>
      <rPr>
        <b/>
        <sz val="10"/>
        <rFont val="Arial CE"/>
        <charset val="238"/>
      </rPr>
      <t>pogreznjenega</t>
    </r>
    <r>
      <rPr>
        <sz val="10"/>
        <rFont val="Arial CE"/>
        <family val="2"/>
        <charset val="238"/>
      </rPr>
      <t xml:space="preserve"> robnika iz cementnega betona  s prerezom </t>
    </r>
    <r>
      <rPr>
        <b/>
        <sz val="10"/>
        <rFont val="Arial CE"/>
        <charset val="238"/>
      </rPr>
      <t>15/25 cm</t>
    </r>
    <r>
      <rPr>
        <sz val="10"/>
        <rFont val="Arial CE"/>
        <family val="2"/>
        <charset val="238"/>
      </rPr>
      <t xml:space="preserve">
(liti beton).</t>
    </r>
  </si>
  <si>
    <t>Izdelava temelja iz cementnega betona C12/15, globine 80 cm, premera 30 cm.</t>
  </si>
  <si>
    <t>OPOMBA: betonska cev zapolnjena z betonom C 8/10 in tamponom, zasip z zemljino</t>
  </si>
  <si>
    <t>Dobava in pritrditev okroglega prometnega znaka, podloga iz aluminijaste pločevine, znak z odsevno folijo 2. vrste, premera 600 mm.</t>
  </si>
  <si>
    <t>Dobava in pritrditev prometnega znaka, podloga iz aluminijaste pločevine, znak z ….. barvo-folijo ….. vrste, velikost  od 0,21 do 0,40 m2.</t>
  </si>
  <si>
    <t>Izdelava baze podatkov GJI za objektne skupine: elektrika, kanalizacija, el. Komunikacije ter vpis v kataster GJI.
(komunalni vodi: MK, FK, CR, TK, EE, Vodovod).</t>
  </si>
  <si>
    <t>7. TUJE STORITVE</t>
  </si>
  <si>
    <r>
      <t xml:space="preserve">Površinski izkop plodne zemlje  – 1. kategorije  – strojno z nakladanjem
</t>
    </r>
    <r>
      <rPr>
        <i/>
        <sz val="10"/>
        <rFont val="Arial CE"/>
        <charset val="238"/>
      </rPr>
      <t>(vključno z deponiranjem za kasnejše humusiranje)</t>
    </r>
    <r>
      <rPr>
        <sz val="10"/>
        <rFont val="Arial CE"/>
        <family val="2"/>
        <charset val="238"/>
      </rPr>
      <t>.</t>
    </r>
  </si>
  <si>
    <t>N 13 101</t>
  </si>
  <si>
    <t>S 44 855</t>
  </si>
  <si>
    <t>S 11 122</t>
  </si>
  <si>
    <t>S 11 132</t>
  </si>
  <si>
    <t>S 11 222</t>
  </si>
  <si>
    <t>N 11 324</t>
  </si>
  <si>
    <t>S 12 131</t>
  </si>
  <si>
    <t>S 12 151</t>
  </si>
  <si>
    <t>S 12 163</t>
  </si>
  <si>
    <t>S 12 181</t>
  </si>
  <si>
    <t>S 12 322</t>
  </si>
  <si>
    <t>S 12 331</t>
  </si>
  <si>
    <t>S 12 361</t>
  </si>
  <si>
    <t>S 12 382</t>
  </si>
  <si>
    <t>S 13 111</t>
  </si>
  <si>
    <t>S 21 114</t>
  </si>
  <si>
    <t>S 21 224</t>
  </si>
  <si>
    <t>S 21 234</t>
  </si>
  <si>
    <t>S 21 324</t>
  </si>
  <si>
    <t>S 22 112</t>
  </si>
  <si>
    <t>S 23 313</t>
  </si>
  <si>
    <t>S 24 111</t>
  </si>
  <si>
    <t>S 24 117</t>
  </si>
  <si>
    <t>S 24 212</t>
  </si>
  <si>
    <t>S 24 218</t>
  </si>
  <si>
    <t>S 25 122</t>
  </si>
  <si>
    <t>S 25 151</t>
  </si>
  <si>
    <t xml:space="preserve"> S 29 116</t>
  </si>
  <si>
    <t>S 29 131</t>
  </si>
  <si>
    <t>S 31 132</t>
  </si>
  <si>
    <t>S 31 553</t>
  </si>
  <si>
    <t>S 32 254</t>
  </si>
  <si>
    <t>S 32 273</t>
  </si>
  <si>
    <t>S 32 593</t>
  </si>
  <si>
    <t>S 34 212</t>
  </si>
  <si>
    <t>S 35 214</t>
  </si>
  <si>
    <t>S 35 232</t>
  </si>
  <si>
    <t>S 35 235</t>
  </si>
  <si>
    <t>S 36 213</t>
  </si>
  <si>
    <t>S 36 411</t>
  </si>
  <si>
    <t>N 36 420</t>
  </si>
  <si>
    <t>S 42 211</t>
  </si>
  <si>
    <t>S 43 232</t>
  </si>
  <si>
    <t>S 43 234</t>
  </si>
  <si>
    <t>S 43 196</t>
  </si>
  <si>
    <t>S 43 292</t>
  </si>
  <si>
    <t>S 43 294</t>
  </si>
  <si>
    <t>S 43 295</t>
  </si>
  <si>
    <t>S 43 512</t>
  </si>
  <si>
    <t>S 43 831</t>
  </si>
  <si>
    <t>S 43 832</t>
  </si>
  <si>
    <t>S 43 833</t>
  </si>
  <si>
    <t>S 44 132</t>
  </si>
  <si>
    <t>S 44 162</t>
  </si>
  <si>
    <t>S 44 173</t>
  </si>
  <si>
    <t>S 44 797</t>
  </si>
  <si>
    <t>S 44 798</t>
  </si>
  <si>
    <t>S 44 799</t>
  </si>
  <si>
    <t>S 44 845</t>
  </si>
  <si>
    <t>S 44 962</t>
  </si>
  <si>
    <t>S 44 972</t>
  </si>
  <si>
    <t>S 51 211</t>
  </si>
  <si>
    <t>S 51 331</t>
  </si>
  <si>
    <t>S 53 158</t>
  </si>
  <si>
    <t>S 59 986</t>
  </si>
  <si>
    <t>S 58 211</t>
  </si>
  <si>
    <t>S 61 122</t>
  </si>
  <si>
    <t>S 61 214</t>
  </si>
  <si>
    <t>S 61 217</t>
  </si>
  <si>
    <t xml:space="preserve">S 61 723 </t>
  </si>
  <si>
    <t>S 62 121</t>
  </si>
  <si>
    <t>S 62 163</t>
  </si>
  <si>
    <t>N 62 237</t>
  </si>
  <si>
    <t>S 64 281</t>
  </si>
  <si>
    <t>S 64 921</t>
  </si>
  <si>
    <t>S 64 922</t>
  </si>
  <si>
    <t>S 64 923</t>
  </si>
  <si>
    <t>S 79 311</t>
  </si>
  <si>
    <t>S 79 351</t>
  </si>
  <si>
    <t>S 79 361</t>
  </si>
  <si>
    <t>S 79 514</t>
  </si>
  <si>
    <t>S 79 519</t>
  </si>
  <si>
    <r>
      <t>Dobava in vgraditev</t>
    </r>
    <r>
      <rPr>
        <b/>
        <sz val="10"/>
        <rFont val="Arial CE"/>
        <charset val="238"/>
      </rPr>
      <t xml:space="preserve"> rešetke</t>
    </r>
    <r>
      <rPr>
        <sz val="10"/>
        <rFont val="Arial CE"/>
        <family val="2"/>
        <charset val="238"/>
      </rPr>
      <t xml:space="preserve"> iz duktilne litine z nosilnostjo </t>
    </r>
    <r>
      <rPr>
        <sz val="10"/>
        <rFont val="Arial CE"/>
        <charset val="238"/>
      </rPr>
      <t>400 kN</t>
    </r>
    <r>
      <rPr>
        <sz val="10"/>
        <rFont val="Arial CE"/>
        <family val="2"/>
        <charset val="238"/>
      </rPr>
      <t>,</t>
    </r>
    <r>
      <rPr>
        <b/>
        <sz val="10"/>
        <rFont val="Arial CE"/>
        <charset val="238"/>
      </rPr>
      <t xml:space="preserve"> s prerezom .../... mm.</t>
    </r>
    <r>
      <rPr>
        <sz val="10"/>
        <rFont val="Arial CE"/>
        <family val="2"/>
        <charset val="238"/>
      </rPr>
      <t xml:space="preserve">
</t>
    </r>
    <r>
      <rPr>
        <i/>
        <sz val="10"/>
        <rFont val="Arial CE"/>
        <charset val="238"/>
      </rPr>
      <t>(robna rešetka s prerezom 400/400 mm, rešetka in pokrov na tečajih, z nastavljivo višino od 10 do 15 cm, za vgradnjo na robnik)</t>
    </r>
    <r>
      <rPr>
        <sz val="10"/>
        <rFont val="Arial CE"/>
        <family val="2"/>
        <charset val="238"/>
      </rPr>
      <t>.</t>
    </r>
  </si>
  <si>
    <r>
      <t xml:space="preserve">Doplačilo za </t>
    </r>
    <r>
      <rPr>
        <b/>
        <sz val="10"/>
        <rFont val="Arial CE"/>
        <charset val="238"/>
      </rPr>
      <t>ročno</t>
    </r>
    <r>
      <rPr>
        <sz val="10"/>
        <rFont val="Arial CE"/>
        <charset val="238"/>
      </rPr>
      <t xml:space="preserve"> izdelavo </t>
    </r>
    <r>
      <rPr>
        <b/>
        <sz val="10"/>
        <rFont val="Arial CE"/>
        <charset val="238"/>
      </rPr>
      <t>tankoslojne</t>
    </r>
    <r>
      <rPr>
        <sz val="10"/>
        <rFont val="Arial CE"/>
        <charset val="238"/>
      </rPr>
      <t xml:space="preserve"> označbe na vozišču, </t>
    </r>
    <r>
      <rPr>
        <b/>
        <sz val="10"/>
        <rFont val="Arial CE"/>
        <charset val="238"/>
      </rPr>
      <t>širina črte 50 cm</t>
    </r>
    <r>
      <rPr>
        <sz val="10"/>
        <rFont val="Arial CE"/>
        <charset val="238"/>
      </rPr>
      <t>.</t>
    </r>
  </si>
  <si>
    <t>Rekonstrukcija javne poti Jp 677 929  cesta 1 in parking</t>
  </si>
  <si>
    <r>
      <t xml:space="preserve">Rezanje asfaltne plasti s talno diamantno žago, debele od 5 do 10 cm
</t>
    </r>
    <r>
      <rPr>
        <i/>
        <sz val="10"/>
        <rFont val="Arial CE"/>
        <charset val="238"/>
      </rPr>
      <t>(rezanje na vozišču)</t>
    </r>
    <r>
      <rPr>
        <sz val="10"/>
        <rFont val="Arial CE"/>
        <family val="2"/>
        <charset val="238"/>
      </rPr>
      <t>.</t>
    </r>
  </si>
  <si>
    <t>Zavarovanje gradbišča v času gradnje z ureditvijo prometa.</t>
  </si>
  <si>
    <r>
      <t>Široki izkop vezljive zemljine  – 3. kategorije – strojno z nakladanjem ( ocena 40 %)
(</t>
    </r>
    <r>
      <rPr>
        <i/>
        <sz val="10"/>
        <rFont val="Arial CE"/>
        <charset val="238"/>
      </rPr>
      <t>višek materiala za odvoz</t>
    </r>
    <r>
      <rPr>
        <sz val="10"/>
        <rFont val="Arial CE"/>
        <family val="2"/>
        <charset val="238"/>
      </rPr>
      <t>).</t>
    </r>
  </si>
  <si>
    <r>
      <t xml:space="preserve">Široki izkopi mehke kamnine (fliš) - 4. kategorije, strojno z nakladanjem ( ocena 60 %)
</t>
    </r>
    <r>
      <rPr>
        <sz val="10"/>
        <rFont val="Arial CE"/>
        <charset val="238"/>
      </rPr>
      <t>(višek materiala za odvoz).</t>
    </r>
  </si>
  <si>
    <t>Ureditev planuma temeljnih tal vezljive zemljine – 3. kategorije</t>
  </si>
  <si>
    <t xml:space="preserve">Izdelava nevezane nosilne plasti enakomerno zrnatega drobljenca iz kamnine z dobavo, razstiranjem, planiranjem, do točnosti +/- 1,0 cm, ter kompimiranje do EV2=100 Mn/m2, zrnavosti 0/32 mm; v debelini  21 do 30 cm, </t>
  </si>
  <si>
    <r>
      <t xml:space="preserve">Izdelava </t>
    </r>
    <r>
      <rPr>
        <b/>
        <sz val="10"/>
        <rFont val="Arial CE"/>
        <charset val="238"/>
      </rPr>
      <t>nosilne plasti bituminizirane zmesi AC 32 base B 50/70  A2</t>
    </r>
    <r>
      <rPr>
        <sz val="10"/>
        <rFont val="Arial CE"/>
        <family val="2"/>
        <charset val="238"/>
      </rPr>
      <t xml:space="preserve"> v debelini 7 cm</t>
    </r>
  </si>
  <si>
    <r>
      <t xml:space="preserve">Izdelava </t>
    </r>
    <r>
      <rPr>
        <b/>
        <sz val="10"/>
        <rFont val="Arial CE"/>
        <charset val="238"/>
      </rPr>
      <t xml:space="preserve">obrabne in zaporne plasti bituminizirane zmesi AC 11 surf B 50/70 A5 </t>
    </r>
    <r>
      <rPr>
        <sz val="10"/>
        <rFont val="Arial CE"/>
        <family val="2"/>
        <charset val="238"/>
      </rPr>
      <t>v debelini 5 cm
(pločnik )</t>
    </r>
  </si>
  <si>
    <r>
      <t xml:space="preserve">Pobrizg podlage </t>
    </r>
    <r>
      <rPr>
        <sz val="10"/>
        <rFont val="Arial CE"/>
        <charset val="238"/>
      </rPr>
      <t>s</t>
    </r>
    <r>
      <rPr>
        <b/>
        <sz val="10"/>
        <rFont val="Arial CE"/>
        <charset val="238"/>
      </rPr>
      <t xml:space="preserve"> polimerno bitumensko emulzijo PmBE</t>
    </r>
    <r>
      <rPr>
        <sz val="10"/>
        <rFont val="Arial CE"/>
        <family val="2"/>
        <charset val="238"/>
      </rPr>
      <t xml:space="preserve">  0,6 kg/m2</t>
    </r>
  </si>
  <si>
    <r>
      <t xml:space="preserve">Izdelava </t>
    </r>
    <r>
      <rPr>
        <b/>
        <sz val="10"/>
        <rFont val="Arial CE"/>
        <charset val="238"/>
      </rPr>
      <t>obrabne in zaporne plasti bituminizirane zmesi AC 11 surf B 50/70 A3</t>
    </r>
    <r>
      <rPr>
        <sz val="10"/>
        <rFont val="Arial CE"/>
        <family val="2"/>
        <charset val="238"/>
      </rPr>
      <t xml:space="preserve"> v debelini 4 cm</t>
    </r>
  </si>
  <si>
    <r>
      <t xml:space="preserve">Izdelava </t>
    </r>
    <r>
      <rPr>
        <b/>
        <sz val="10"/>
        <rFont val="Arial CE"/>
        <charset val="238"/>
      </rPr>
      <t>obrabne plasti iz  tlakovcev iz silikatne kamnine različnih velikosti 1</t>
    </r>
    <r>
      <rPr>
        <sz val="10"/>
        <rFont val="Arial CE"/>
        <family val="2"/>
        <charset val="238"/>
      </rPr>
      <t xml:space="preserve">, stiki zaliti s cementno malto 
</t>
    </r>
    <r>
      <rPr>
        <i/>
        <sz val="10"/>
        <rFont val="Arial CE"/>
        <charset val="238"/>
      </rPr>
      <t>(tlakovanje pred vaško hišo, podlaga je armirana betonska plošča debeline 20 cm)</t>
    </r>
    <r>
      <rPr>
        <sz val="10"/>
        <rFont val="Arial CE"/>
        <family val="2"/>
        <charset val="238"/>
      </rPr>
      <t>.</t>
    </r>
  </si>
  <si>
    <t>Doplačilo za izdelavo asfaltne kmulde, širine 50 cm, globine 5 cm v enaki utrditvi kot vozišče.</t>
  </si>
  <si>
    <t>Izdelava vzdolžne in prečne drenaže, globoke do 1,0 m, iz zmesi kamnitih zrn, na planumu izkopa</t>
  </si>
  <si>
    <r>
      <t>Izdelava kanalizacije iz cevi iz polivinilklorida, vključno s podložno plastjo iz cementnega betona, premera 25 cm, v globini do 1,0 m
(</t>
    </r>
    <r>
      <rPr>
        <i/>
        <sz val="10"/>
        <rFont val="Arial CE"/>
        <charset val="238"/>
      </rPr>
      <t>obodna togost SN 8 kN/m2, polno obbetonirana cev</t>
    </r>
    <r>
      <rPr>
        <sz val="10"/>
        <rFont val="Arial CE"/>
        <family val="2"/>
        <charset val="238"/>
      </rPr>
      <t>).</t>
    </r>
  </si>
  <si>
    <t>Obbetoniranje cevi za kanalizacijo s cementnim betonom C16/20, po detajlu iz načrta, premera 25 cm.</t>
  </si>
  <si>
    <t>Obbetoniranje cevi za kanalizacijo s cementnim betonom C16/20, po detajlu iz načrta, premera 1600 cm.</t>
  </si>
  <si>
    <t>Izdelava zadrževalnika iz betonskih cevi, vključno s podložno plastjo iz cementnega betona, premera 1600 cm, v globini do 1,00 m</t>
  </si>
  <si>
    <t>Doplačilo za izdelavo kanalizacije v globini 1,1 do 2,5  m s cevmi premera 25 do 1600 cm.</t>
  </si>
  <si>
    <t>Izdelava dvostranskega vezanega opaža visok do 2,0 m.</t>
  </si>
  <si>
    <t>OPOMBA: razred svetlobne odbojnosti RA1 (2x p.z. 2102)</t>
  </si>
  <si>
    <t>S 61 651</t>
  </si>
  <si>
    <t>OPOMBA: razred svetlobne odbojnosti RA1 (1x p.z. 2436)</t>
  </si>
  <si>
    <r>
      <t xml:space="preserve">Izdelava </t>
    </r>
    <r>
      <rPr>
        <b/>
        <sz val="10"/>
        <rFont val="Arial CE"/>
        <charset val="238"/>
      </rPr>
      <t>tankoslojne</t>
    </r>
    <r>
      <rPr>
        <sz val="10"/>
        <rFont val="Arial CE"/>
        <charset val="238"/>
      </rPr>
      <t xml:space="preserve"> vzdolžne označbe na vozišču z enokomponentno </t>
    </r>
    <r>
      <rPr>
        <b/>
        <sz val="10"/>
        <rFont val="Arial CE"/>
        <charset val="238"/>
      </rPr>
      <t>belo barvo</t>
    </r>
    <r>
      <rPr>
        <sz val="10"/>
        <rFont val="Arial CE"/>
        <charset val="238"/>
      </rPr>
      <t xml:space="preserve">, vključno 250 g/m2 posipa s steklenimi kroglicami, strojno, debelina plasti suhe snovi 250µm, </t>
    </r>
    <r>
      <rPr>
        <b/>
        <sz val="10"/>
        <rFont val="Arial CE"/>
        <charset val="238"/>
      </rPr>
      <t>širina črte 10 cm</t>
    </r>
    <r>
      <rPr>
        <sz val="10"/>
        <rFont val="Arial CE"/>
        <charset val="238"/>
      </rPr>
      <t>.(ločilne črte na voziščih)</t>
    </r>
  </si>
  <si>
    <r>
      <t xml:space="preserve">Izdelava </t>
    </r>
    <r>
      <rPr>
        <b/>
        <sz val="10"/>
        <rFont val="Arial CE"/>
        <charset val="238"/>
      </rPr>
      <t>tankoslojne</t>
    </r>
    <r>
      <rPr>
        <sz val="10"/>
        <rFont val="Arial CE"/>
        <family val="2"/>
        <charset val="238"/>
      </rPr>
      <t xml:space="preserve"> vzdolžne označbe na vozišču z enokomponentno </t>
    </r>
    <r>
      <rPr>
        <b/>
        <sz val="10"/>
        <rFont val="Arial CE"/>
        <charset val="238"/>
      </rPr>
      <t>belo barvo</t>
    </r>
    <r>
      <rPr>
        <sz val="10"/>
        <rFont val="Arial CE"/>
        <family val="2"/>
        <charset val="238"/>
      </rPr>
      <t xml:space="preserve">, vključno 250 g/m2 posipa s steklenimi kroglicami, strojno, debelina plasti suhe snovi 250µm, </t>
    </r>
    <r>
      <rPr>
        <b/>
        <sz val="10"/>
        <rFont val="Arial CE"/>
        <charset val="238"/>
      </rPr>
      <t>širina črte 10 cm</t>
    </r>
    <r>
      <rPr>
        <sz val="10"/>
        <rFont val="Arial CE"/>
        <family val="2"/>
        <charset val="238"/>
      </rPr>
      <t>.(ločilne črte na parkrišču)</t>
    </r>
  </si>
  <si>
    <r>
      <t xml:space="preserve">Izdelava </t>
    </r>
    <r>
      <rPr>
        <b/>
        <sz val="10"/>
        <rFont val="Arial CE"/>
        <charset val="238"/>
      </rPr>
      <t>tankoslojne</t>
    </r>
    <r>
      <rPr>
        <sz val="10"/>
        <rFont val="Arial CE"/>
        <family val="2"/>
        <charset val="238"/>
      </rPr>
      <t xml:space="preserve"> prečne in ostalih označb na vozišču z enokomponentno </t>
    </r>
    <r>
      <rPr>
        <b/>
        <sz val="10"/>
        <rFont val="Arial CE"/>
        <charset val="238"/>
      </rPr>
      <t>belo barvo</t>
    </r>
    <r>
      <rPr>
        <sz val="10"/>
        <rFont val="Arial CE"/>
        <family val="2"/>
        <charset val="238"/>
      </rPr>
      <t xml:space="preserve">, vključno 250 g/m2 posipa z drobci / kroglicami stekla, strojno, debelina plasti suhe snovi 250 µm, </t>
    </r>
    <r>
      <rPr>
        <b/>
        <sz val="10"/>
        <rFont val="Arial CE"/>
        <charset val="238"/>
      </rPr>
      <t>širina črte 50 cm</t>
    </r>
    <r>
      <rPr>
        <sz val="10"/>
        <rFont val="Arial CE"/>
        <family val="2"/>
        <charset val="238"/>
      </rPr>
      <t>.(prehod za pešce, stop črte)</t>
    </r>
  </si>
  <si>
    <r>
      <t xml:space="preserve">Doplačilo za </t>
    </r>
    <r>
      <rPr>
        <b/>
        <sz val="10"/>
        <rFont val="Arial CE"/>
        <charset val="238"/>
      </rPr>
      <t>ročno</t>
    </r>
    <r>
      <rPr>
        <sz val="10"/>
        <rFont val="Arial CE"/>
        <charset val="238"/>
      </rPr>
      <t xml:space="preserve"> izdelavo </t>
    </r>
    <r>
      <rPr>
        <b/>
        <sz val="10"/>
        <rFont val="Arial CE"/>
        <charset val="238"/>
      </rPr>
      <t>tankoslojne</t>
    </r>
    <r>
      <rPr>
        <sz val="10"/>
        <rFont val="Arial CE"/>
        <charset val="238"/>
      </rPr>
      <t xml:space="preserve"> označbe na vozišču, </t>
    </r>
    <r>
      <rPr>
        <b/>
        <sz val="10"/>
        <rFont val="Arial CE"/>
        <charset val="238"/>
      </rPr>
      <t>širina črte 10 cm</t>
    </r>
    <r>
      <rPr>
        <sz val="10"/>
        <rFont val="Arial CE"/>
        <charset val="238"/>
      </rPr>
      <t>.</t>
    </r>
  </si>
  <si>
    <t xml:space="preserve"> N 62 231</t>
  </si>
  <si>
    <t>45 211</t>
  </si>
  <si>
    <t>Izdelava poševne iztočne glave meteorne kanalizacije krožnega prereza iz cementnega betona s premerom  do 60 cm.</t>
  </si>
  <si>
    <t>N</t>
  </si>
  <si>
    <t>Nepredvidena dela, 5% celotne investicije cestnega dela.</t>
  </si>
  <si>
    <t>ocena</t>
  </si>
  <si>
    <t>enota</t>
  </si>
  <si>
    <t>št. enot</t>
  </si>
  <si>
    <t>cena/enoto</t>
  </si>
  <si>
    <t>vrednost</t>
  </si>
  <si>
    <r>
      <t xml:space="preserve">Dobava in dostava drevesnih sadik koprivovca </t>
    </r>
    <r>
      <rPr>
        <i/>
        <sz val="10"/>
        <rFont val="Arial CE"/>
        <charset val="238"/>
      </rPr>
      <t>Celtis occidentalis</t>
    </r>
    <r>
      <rPr>
        <sz val="10"/>
        <rFont val="Arial CE"/>
        <family val="2"/>
        <charset val="238"/>
      </rPr>
      <t xml:space="preserve"> s koreninsko grudo,  h= 400 cm, obseg </t>
    </r>
    <r>
      <rPr>
        <sz val="10"/>
        <rFont val="Arial CE"/>
        <family val="2"/>
        <charset val="238"/>
      </rPr>
      <t xml:space="preserve">debla 16-18 cm. Vse sadike morajo biti visokodebelne z enotno višino debla h=200 cm (odstopanje </t>
    </r>
    <r>
      <rPr>
        <sz val="10"/>
        <rFont val="Calibri"/>
        <family val="2"/>
        <charset val="238"/>
      </rPr>
      <t xml:space="preserve">± </t>
    </r>
    <r>
      <rPr>
        <sz val="10"/>
        <rFont val="Arial CE"/>
        <family val="2"/>
        <charset val="238"/>
      </rPr>
      <t xml:space="preserve">20 cm). </t>
    </r>
  </si>
  <si>
    <r>
      <t xml:space="preserve">Dobava in dostava sadik grmovnic brnistre </t>
    </r>
    <r>
      <rPr>
        <i/>
        <sz val="10"/>
        <rFont val="Arial CE"/>
        <charset val="238"/>
      </rPr>
      <t xml:space="preserve">Spartium junceum, </t>
    </r>
    <r>
      <rPr>
        <sz val="10"/>
        <rFont val="Arial CE"/>
        <charset val="238"/>
      </rPr>
      <t xml:space="preserve">h= 100+ cm, L-19. </t>
    </r>
  </si>
  <si>
    <t>Izkop in priprava sadilne jame za drevesa dimenzij 1,5-kratnik dimenzij koreninske grude (ocena 1×1×1m).</t>
  </si>
  <si>
    <t>Izkop in priprava sadilne jame za grmovnice (ocena 0,5×0,5×0,5m).</t>
  </si>
  <si>
    <t xml:space="preserve">Dobava in vgradnja rastnega substrata za zasip sadilnih jam (skupaj za drevesa in grmovnice). Sadilno jamo se zapolni z dvoslojno vgradnjo subrstrata. </t>
  </si>
  <si>
    <t>Sajenje sadik dreves s koreninsko grudo.</t>
  </si>
  <si>
    <r>
      <t xml:space="preserve">Sajenje sadik grmovnic brnistre </t>
    </r>
    <r>
      <rPr>
        <i/>
        <sz val="10"/>
        <rFont val="Arial CE"/>
        <charset val="238"/>
      </rPr>
      <t>Spratium junceum</t>
    </r>
    <r>
      <rPr>
        <sz val="10"/>
        <rFont val="Arial CE"/>
        <family val="2"/>
        <charset val="238"/>
      </rPr>
      <t>; sadilna razdalja 80 cm. Ob sajenju se izvede utrditev sadilne jame in opravi prvo zalivanje.</t>
    </r>
  </si>
  <si>
    <t xml:space="preserve">Certificirana organska gnojilna tableta 20g z dolgotrajnim delovanjem kot npr. Healthy start 12-8-8 ali enakovredno. </t>
  </si>
  <si>
    <t>523A</t>
  </si>
  <si>
    <t xml:space="preserve">Dobava in vgradnja trinožne opore za drevesa (višina kolov 250-300 cm, premer 6 cm) iz lesenih impregniranih kolov s privezovanjem. Koli so med seboj prečno povezani s tremi ali štirimi med seboj enakimi, lesenimi polokroglicami s pobranimi robovi. </t>
  </si>
  <si>
    <t>komplet</t>
  </si>
  <si>
    <t xml:space="preserve">Izdelava zalivalne kotanje in prvo zalivanje dreves. </t>
  </si>
  <si>
    <t xml:space="preserve">Dobava in vgradnja rastnega substrata za trato v debelini 10-20 cm, vključno z izdelavo finega planuma.  </t>
  </si>
  <si>
    <t>Dobava travne mešanice za ozelenjevanje v krajini z dodanim gnojilom, odporna na sušo in močno sonce (primerna za mediteransko klimo).</t>
  </si>
  <si>
    <t>71D</t>
  </si>
  <si>
    <t xml:space="preserve">Začetno vzdrževanje trate, ki vključuje oroševanje in redno pregledovanje kalitve, do vključno tretje košnje. </t>
  </si>
  <si>
    <t>8. TUJE STORITVE SKUPAJ:</t>
  </si>
  <si>
    <t>VII. ZASADITEV</t>
  </si>
  <si>
    <t>Ročna setev travne mešanice 30-40 g/m2 na predhodno pripravljeno površino (fini planum).</t>
  </si>
  <si>
    <t>7. ZASADITEV SKUPAJ:</t>
  </si>
  <si>
    <t>7. ZASADITEV</t>
  </si>
  <si>
    <t>VIII. TUJE STORITVE</t>
  </si>
  <si>
    <t>Izdelava  opaža za temeljno ploščo.</t>
  </si>
  <si>
    <t>52 211</t>
  </si>
  <si>
    <t>Dobava, rezanje, krivljenje, polaganje in vezanje armature, rebraste palice. Obračuna se dejansko vgrajena armatura po načrtu gradbenih konstrukcij. Armatura S500B.</t>
  </si>
  <si>
    <t>- armaturne palice do FI12</t>
  </si>
  <si>
    <t>- armaturne palice nad FI12</t>
  </si>
  <si>
    <t>- armaturne mreže</t>
  </si>
  <si>
    <t>53 242</t>
  </si>
  <si>
    <t>Dobava in vgradnja betona v konstrukcijske elemente, komplet z vsemi pomožnimi deli, transporti in površinsko poravnavo. Beton mora ostati brez večjih gnezd, zgoščuje se ga z vibratorjem. Beton C35/45 XC4 XD3 XF4, zrna do 16mm.</t>
  </si>
  <si>
    <t>Izdelava  opaža za krovno ploščo</t>
  </si>
  <si>
    <t>DDV 22%</t>
  </si>
  <si>
    <t>IX. OSVETLITEV PARKIRIŠČA IN PRIPRAVA ZA AVTOPOLNILNICE</t>
  </si>
  <si>
    <t>9. OSVETLITEV PARKRIRIŠČA IN IN PRIPRAVA ZA AVTOPOLNILNICE</t>
  </si>
  <si>
    <t>OPOMBA:</t>
  </si>
  <si>
    <t>Za vse postavke velja. Da je v ceni upoštevana dobava, usklajevanje z naročnikom in  ostalimi izvajalci, montaža in montažni material. Pred nabavo svetil se mora pridobiti soglasje upravljalca cestne razsvetljave.</t>
  </si>
  <si>
    <t>poz.</t>
  </si>
  <si>
    <t>opis postavke</t>
  </si>
  <si>
    <t>kom</t>
  </si>
  <si>
    <t>cena / enota</t>
  </si>
  <si>
    <t>vrednost postavke</t>
  </si>
  <si>
    <t>01</t>
  </si>
  <si>
    <t>Dobava in polaganje kabelskih vodnikov tipa NYY-J v kabelsko kanalizacijo in sicer</t>
  </si>
  <si>
    <t xml:space="preserve">5×10 mm2 </t>
  </si>
  <si>
    <t>m</t>
  </si>
  <si>
    <t>02</t>
  </si>
  <si>
    <t>Izdelava kabelskih glav v tehniki povijanja (Raychem), komplet z vsem potrebnim materialom vključno z ustreznimi kabelskimi čevlji in priklopom in sicer na kablih:</t>
  </si>
  <si>
    <t>5×10 mm2</t>
  </si>
  <si>
    <t>03</t>
  </si>
  <si>
    <t>Dobava in montaža kandelaberske svetilke  tip K1 in sicer:</t>
  </si>
  <si>
    <t>Dobava in postavitev ravnega  (konusnega) kovinskega vročecinkanega kandelabra  višine h = 5+0,7 m (skupna višina 5,7m) prirejen za natično montažo  , barvan skladno z zahtevo investitorja, III. vetrovna cona (30 m/s), montaža v že pripravljen temelj  ob vznožju opremljenega z odprtino s pokrovom za montažo varovalno - spončne letve, na vrhu pripravljen za natično montažo svetilke na trn fi 60mm. Kandelaber mora biti antikorozivno zaščiten s pomočjo vročega cinkanja. Na kandelabru mora biti vijak za izvedbo ozemljitve S kandelabrom se dobavi ves potreben montažni pribor in material. Kandelaber mora biti usklajen s SIST EN 40, izvedena antikorozijska zaščita pa s SIST EN 1461. 
Na oziroma v kandelaber se vgradi:</t>
  </si>
  <si>
    <t xml:space="preserve"> 1 kom tipska varovalno - spončna letev z 
            vgrajenimi 1 kom cevnih varovalk 6A
            kompaktne izvedbe tipska</t>
  </si>
  <si>
    <t>1 kom  LED svetilko 22W, 3000 K, 3080 lm,
              cestna optika tip DX 50,
              kot npr. PHILIPS LUMAStreet gen 2, 
              tip BGP703 T25 LED35 4S/730 DX 50, 
               cestna optika DX50, funkcija 
               Constant Flux, programabilni napajalnik
              z DALI vhodom in izhodom za povezavo 
              na PLC preko vmesnika vodila RS 485
              Power-line, skladno z standardom
              IEC 62386 I
              prenapetostna zaščita 4 kV,  
              ravno steklo, nagib 0°, komplet 
              s priključnim kablom in priključitvijo.</t>
  </si>
  <si>
    <t>nastavitev parametrov svetilke</t>
  </si>
  <si>
    <t xml:space="preserve"> ožičenje kandelabra z vodnikom tipa NYY-y 
5x2,5 mm2, v dolžini 5 m
2×1mm, LiYCy v dolžini 5 m</t>
  </si>
  <si>
    <t xml:space="preserve"> drobni in ostali montažni material</t>
  </si>
  <si>
    <t>Dobava in montaža vmesnika za vodilo RS 485 preko Power-line povezave, odgovarja tip LUMiNODE SDM-DIG-IP-C, proizvajalca SEAK, skladno z standardom IEC 62386 Interface DALI
vmesnik se vgradi v kandelaber ob priključni ploščici</t>
  </si>
  <si>
    <t>04</t>
  </si>
  <si>
    <t>Dobava in polaganje ozemljitvenega valjanca Fe-ZN 25x4 mm, v že izkopan rov kabelske kanalizacije in sicer 20 cm nad temenom zgornje cevi kabelske kanalizacije</t>
  </si>
  <si>
    <t>05</t>
  </si>
  <si>
    <t>Izdelava ozemljitvenih spojev na posameznem kandelabru, omaricah in ozemljitev prenapetostne zaščite s pomočjo vijačnega spoja, (1,5m valjanec 25x4mm, 1 kom križna sponka) komplet z vsem potrebnim materialom</t>
  </si>
  <si>
    <t xml:space="preserve"> </t>
  </si>
  <si>
    <t>06</t>
  </si>
  <si>
    <t>Priklop nove veje cestne razsvetljave na obstoječo svetilko CR - izdelava prehoda skozi obstoječi temelj, uvlačenje kabla in priklop na obstoječe sponke</t>
  </si>
  <si>
    <t>07</t>
  </si>
  <si>
    <t>Stroški sodelovanja z upravljalcem javne razsvetljave (ocenjeno)</t>
  </si>
  <si>
    <t>Izdelava vseh potrebnih električnih meritev in preizkusov z izdelavo pisnih poročil</t>
  </si>
  <si>
    <t>Svetlobnotehnične meritve na cestišču z izdajo pisnega poročila . Opraviti je potrebno meritve horizontalne osvetljenosti.</t>
  </si>
  <si>
    <t>Izdelava banke cestnih podatkov (BCP)</t>
  </si>
  <si>
    <t>11</t>
  </si>
  <si>
    <t>Izdelava vse potrebne dokumentacije PID, DZO (certifikate in vso potrebno dokumentacijo za predajo v vzdrževanje koncesionarju (certifikati, garancijski listi, itd.)).</t>
  </si>
  <si>
    <t>Drobni in ostali material izven popisa po predhodni specifikaciji izvajalca del in potrditvi investitroja - obračun po dejanskih stroških - ocenjeno 2%</t>
  </si>
  <si>
    <t>%</t>
  </si>
  <si>
    <t>Transportni in ostali splošni stroški (ocenjeno 3%)</t>
  </si>
  <si>
    <t>EUR</t>
  </si>
  <si>
    <t>3.9.2</t>
  </si>
  <si>
    <t>Elektromontažna dela - priprava za avtopolnilnice</t>
  </si>
  <si>
    <t xml:space="preserve">Za vse postavke velja. Da je v ceni upoštevana dobava, usklajevanje z naročnikom in  ostalimi izvajalci, montaža in montažni material. </t>
  </si>
  <si>
    <t>Dobava in polaganje kabelskih vodnikov tipa NAYY-J v kabelsko kanalizacijo in sicer</t>
  </si>
  <si>
    <t xml:space="preserve">4×240mm2, Al mm2 </t>
  </si>
  <si>
    <t>5×16mm2</t>
  </si>
  <si>
    <t>5×16 mm2</t>
  </si>
  <si>
    <t>4×240 mm2, Al</t>
  </si>
  <si>
    <t>Izdelava ozemljitvenih spojev - na obstoječe ozemljilo -  na mestih postavitve avtopolnilnic in PMO-RG, omaricah in ozemljitev prenapetostne zaščite s pomočjo vijačnega spoja, (1,5m valjanec 25x4mm, 1 kom križna sponka) komplet z vsem potrebnim materialom</t>
  </si>
  <si>
    <t>Dobava in montaža razdelilnika PMO-RG in RAVTP:</t>
  </si>
  <si>
    <t>razdelilnik se izdela kot prostostoječa omarica iz nerjavnega - inox materiala, dimenzij 1330×1430×400mm, postavljena na votel betonski temelj. Izdela se v zaščitni stopnji IP 56. omara je izdelana iz dveh polj in sicer iz polja za PMO-RG zaprto z dvojnimi enokrilnimi vrati z zastekljeno površino za odčitavanje stanja opremljeni s ključavnico elektrodistributerja in polja za RAVTP zaprto z dvokrilnimi vrati, opremljenimi s ključavnico upravljalca avtopolnilnic. Vrata se morajo zapirati trotočkovno.
skupaj z omaro se dobavi tudi protiokvir za pritrditev.
V omaro se vgradi naslednja oprema:</t>
  </si>
  <si>
    <t>Polje PMO-RG (širina 600mm):</t>
  </si>
  <si>
    <t>1 kom dobava in montaža trifazni dvosmerni
            polindirektni števec
           delovne in jalove energije z merjeno močjo 
           razreda točnosti B ali 1 za delovno energijo ter
           2 za jalovo energijo, s komunikacijskim
           vmesnikom - za odjemalce in proizvajalce
           tip uskladiti z elektrodistribucijo</t>
  </si>
  <si>
    <t>3 kom tokovni transformator razreda 0,5 za vgradnjo v
           omrežje 230/400V, 250/5A, žigosan</t>
  </si>
  <si>
    <t>1 kom tokovne merilne sponke 3.polne</t>
  </si>
  <si>
    <t>1 kom varovalčni odklopnik Tytan II (63A), 3.p 6A,</t>
  </si>
  <si>
    <t>1 kom NV varovalčni odklopilnik 3.p, EFEN 0 (160A)
            za montažo na zbiralnični sistem 60mm
           komplet z varovalčnimi vložki</t>
  </si>
  <si>
    <t>1 kom NV varovalčni odklopilnik 3.p, EFEN 2 (250A)
            za montažo na zbiralnični sistem 60mm
           komplet z varovalčnimi vložki</t>
  </si>
  <si>
    <t>1 kom prenapetostna zaščita tip 1, 3.polna</t>
  </si>
  <si>
    <t>2 kom nosilec zbiralničnega sistema 60mm</t>
  </si>
  <si>
    <t>2 m Cu zbiralke 30x10mm</t>
  </si>
  <si>
    <t>vrstne sponke, drobni spojni in vezni material</t>
  </si>
  <si>
    <t>Polje RAVTP (širina 700mm, enojna vrata)</t>
  </si>
  <si>
    <t xml:space="preserve">1 kom stikalo glavno 3.p, 250A, </t>
  </si>
  <si>
    <t>4 kom instalacijski odklopnik razni,
           1.p, 10kA, C, Etimat</t>
  </si>
  <si>
    <t>4 kom odklopnik 80A, 3.p, s pretokovno zaščito
            kratkostična zmogljivost 25kA,
            za vgradnjo na zbiralnični sistem 60mm</t>
  </si>
  <si>
    <t>4 kom tokovno diferenčno zaščitno stikalo 80A, 30mA
           4.p, 10kA,  kot.npr. tip BCF0 Schrack</t>
  </si>
  <si>
    <t>1 kom vtičnice 230V/16A, zaščitni kontakt, montaža
           na DIN letev</t>
  </si>
  <si>
    <t>1 kom končno stikalo montirano na vrata</t>
  </si>
  <si>
    <t xml:space="preserve">1 kom termostat nastavljiv </t>
  </si>
  <si>
    <t>1 kom grelni upor 100W</t>
  </si>
  <si>
    <t>1 kom prenapetostna zaščita tip 2, 3.polna</t>
  </si>
  <si>
    <t>20 kom vrstne sponke SAK 16mm
20 kom vrstne sponke SAK 2,5mm</t>
  </si>
  <si>
    <t>drobni, spojni in vezni material</t>
  </si>
  <si>
    <t>06.</t>
  </si>
  <si>
    <t>Priklop novega izvoda v transformatorski postaji TP Dekani trg</t>
  </si>
  <si>
    <t>Upoštevati uvod kabla v TP, priklop na prost izvod. Vsa dela se izvajajo v sodelovanju z elektrodistribucijskim podjetjem, in njihovim nadzorom</t>
  </si>
  <si>
    <t>07.</t>
  </si>
  <si>
    <t>Sodelovanje z elektrodistribucijskim podjetjem, nadzor, vklopi, izklopi itd</t>
  </si>
  <si>
    <t>08.</t>
  </si>
  <si>
    <t>Izdelava vseh potrebnih električnih meritev in meritev ozemljitev ter preizkusov z izdelavo pisnih poročil</t>
  </si>
  <si>
    <t>09.</t>
  </si>
  <si>
    <t>Izdelava projektne dokumetnacije izvedenih del PID  skladno z GZ</t>
  </si>
  <si>
    <t>Drobni in ostali material izven popisa po predhodni specifikaciji izvajalca del in potrditvi investitroja - obračun po dejanskih stroških - ocenjeno 4%</t>
  </si>
  <si>
    <t>3.9.3</t>
  </si>
  <si>
    <t>Gradbena dela - osvetlitev parkirišča in priprava za avtopolnilnice</t>
  </si>
  <si>
    <t>Za vse postavke velja. Da je v ceni upoštevana dobava, usklajevanje z naročnikom in  ostalimi izvajalci, montaža in montažni material. Gradbena dela v območju trapeznega prehoda za pešce so zajeta v gradbenem delu</t>
  </si>
  <si>
    <t>naziv elementa</t>
  </si>
  <si>
    <t>EM</t>
  </si>
  <si>
    <t>cena</t>
  </si>
  <si>
    <t>Trasiranje nove trase kabelske kanalizacije z označevanjem</t>
  </si>
  <si>
    <t>2</t>
  </si>
  <si>
    <t>Stroški zakoličbe ostalih podzemnih komunalnih vodov  -  predvideno</t>
  </si>
  <si>
    <t>ocenjeno</t>
  </si>
  <si>
    <r>
      <t>Izkop jarka 0,3x 0,9m (za kabelsko kanalizacijo do kapacitete 1x2 st 110mm), v zemlji III/IV.kat, niveliranje dna jarka, izdelava posteljice z dobavo in vgradnjo 2× sejanega peska, polaganje PVC cevi, zasutje z 2× sejanim peskom do višine 10 cm nad temenom cei (dobava in vgradnja cca 0,2 m</t>
    </r>
    <r>
      <rPr>
        <vertAlign val="superscript"/>
        <sz val="10"/>
        <rFont val="Arial"/>
        <family val="2"/>
        <charset val="238"/>
      </rPr>
      <t>3</t>
    </r>
    <r>
      <rPr>
        <sz val="10"/>
        <rFont val="Arial"/>
        <family val="2"/>
        <charset val="238"/>
      </rPr>
      <t>/m), polaganje ozemljitvenega valjanca (glej postavko pri elektromontažnih delih, dobava in polaganje plastičnega opozorilnega traku "POZOR ELEKTROENERGETSKI KABEL", zasip z izkopanim materialom z utrjevanje  in ureditev terena</t>
    </r>
  </si>
  <si>
    <r>
      <t>Izkop jarka 0,50x 1,19m (za kabelsko kanalizacijo do kapacitete 2x2 st 110mm), v zemlji III/IV.kat, niveliranje dna jarka, izdelava posteljice z dobavo in vgradnjo 2× sejanega peska, polaganje PVC cevi, zasutje z 2× sejanim peskom do višine 10 cm nad temenom cei (dobava in vgradnja cca 0,3 m</t>
    </r>
    <r>
      <rPr>
        <vertAlign val="superscript"/>
        <sz val="10"/>
        <rFont val="Arial"/>
        <family val="2"/>
        <charset val="238"/>
      </rPr>
      <t>3</t>
    </r>
    <r>
      <rPr>
        <sz val="10"/>
        <rFont val="Arial"/>
        <family val="2"/>
        <charset val="238"/>
      </rPr>
      <t>/m), polaganje ozemljitvenega valjanca (glej postavko pri elektromontažnih delih, dobava in polaganje plastičnega opozorilnega traku "POZOR ELEKTROENERGETSKI KABEL", zasip z izkopanim materialom z utrjevanje  in ureditev terena</t>
    </r>
  </si>
  <si>
    <t>Dobava zemeljskih zaščitnih fleksibilnih cevi in polaganje kot kabelska kanalizacija v že izkopani jarek:</t>
  </si>
  <si>
    <t>zemeljska zaščitna cev fi 110 mm</t>
  </si>
  <si>
    <t>zemeljska zaščitna cev fi 160 mm</t>
  </si>
  <si>
    <t>Dobava in vgradnja prefabriciranega betonskega temelja dimenzij 0,8×0,70,8m, opremljenega z odprtino za nasaditev kandelabra, uvodnim jaškom z odprtinami za uvod kabelske kanalizacije. Dobava pripadajočega pokrova uvodnega jaška.Odgovarja prefabriciran temelj 800×700×H800 proizvajalca Jadranka d.o.o.. Pred vgradnjo kontrolirati ustreznost statike</t>
  </si>
  <si>
    <t>Za vgradnjo predfabriciranega temelja se pripravi naslednje za vgradnjo le-tega:</t>
  </si>
  <si>
    <t xml:space="preserve">Izkop gradbene jame dimenzij  (1,3×1,3×1,0 m), niveliranje dna gradbene jame, izdelava utrditve terena z dobavo in vgradnjo podložne plošče plošče iz podložnega betona debeline cca 10cm (0,12m3 betonske mešanice, namestitev temelja, zasuteje preostale gradbene jame z izkopanim materialom v plasteh z nabijanjem, odvoz odvečnega materiala na ustrezno deponija ter ureditev terena v prejšnje stanje. Dela se izvajajo v zemljišču IV.kategorije </t>
  </si>
  <si>
    <t>6.</t>
  </si>
  <si>
    <t>Izdelava votlega betonskega temelja za namestitev omare razdelilnika PMO-RG in RAVTP</t>
  </si>
  <si>
    <t>Izkop gradbene jame dimenzij  (1,7×0,7×1,2m), niveliranje dna gradbene jame, izdelava utrditve terena, izdelava opaža, dobava in vgradnja Fe armature, vgradnja protiokvirja za pritrditev omare, vgradnja ustrezne betonske mešanice, razopaženje in fina zidarska obdelava,   zasuteje preostale gradbene jame z izkopanim materialom v plasteh z nabijanjem, odvoz odvečnega materiala na ustrezno deponija ter ureditev terena v prejšnje stanje. Dela se izvajajo v zemljišču IV.kategorije 
Pred pričetkom del se izvede statičen izračun in izdela načrt armature.</t>
  </si>
  <si>
    <t>7</t>
  </si>
  <si>
    <t>Izdelava kabelskih jaškov v pločniku )skladno z grafično prilogo list 12):</t>
  </si>
  <si>
    <t>Izkop gradbene jame dimenzij 0,8x0,8x0,8m, v zemlji III/IV.kat, izdelava osnovne betonske plošče debeline 10 cm, dobava betonske cevi premera 40 cm, delno obetoniranje in zasutje z izkopanim materialom, dobava lahkega LT pokrova z napisom "Javna razsvetljava in sicer naslednjih dimenzij</t>
  </si>
  <si>
    <t>okrogel fi60cm x globine 0,8mm</t>
  </si>
  <si>
    <t>8</t>
  </si>
  <si>
    <t>Izdelava kabelskih jaškov v pločniku:</t>
  </si>
  <si>
    <t xml:space="preserve">Izkop gradbene jame dimenzij 2,0x2,0x1,5m, v zemlji III/IV.kat, dobava in vgradnja tampona debeline 0,2m (0,85m3) z utrjevanjem in niveliranjem, </t>
  </si>
  <si>
    <t>dobava in vgradnja prefabriciranega debeloslojnega betonskega kabelskega jaška sestavljenega iz osnovnega jaška dimenzij 1,2×1,2×1,09m in podaljška dimenzij 1,2×1,2×0,5m skupne notranje mere 1,2×1,2×1,35m (npr. tip Jadranka) komplet z gornjo armirano ploščo ter LTŽ  (25t) pokrovom za napisom "ELEKTRO", vsi gradbeni elementi so tipske izvedbe in morajo imeti odgovarjajoče ateste</t>
  </si>
  <si>
    <t>zasipanje preostale gradbene jame z izkopanim materialom v plasteh z utrjevanjem, odvoz odvečnega materiala na ustrezno deponijo, ureditev okolice</t>
  </si>
  <si>
    <t>jašek 1,2×1,2×1,2m</t>
  </si>
  <si>
    <t>Izdelava geodetskega posnetka in izdelava izvršilne dokumentacije za potrebe podzemnega katastra</t>
  </si>
  <si>
    <t>R E K A P I T U L A C I J A:</t>
  </si>
  <si>
    <t>Osvetlitev parkirišča Dekani</t>
  </si>
  <si>
    <t>elektromontažna dela</t>
  </si>
  <si>
    <t>DDV</t>
  </si>
  <si>
    <t>SKUPAJ z DDV</t>
  </si>
  <si>
    <t>Priprava za avtopolnilnice parkirišča Dekani</t>
  </si>
  <si>
    <t>Gradbena dela osvetlitev parkirišča in priprava za avtopolnilnice</t>
  </si>
  <si>
    <t>gradbena dela</t>
  </si>
  <si>
    <t>SKUPAJ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</si>
</sst>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5" x14ac:knownFonts="1">
    <font>
      <sz val="11"/>
      <color theme="1"/>
      <name val="Calibri"/>
      <family val="2"/>
      <charset val="238"/>
      <scheme val="minor"/>
    </font>
    <font>
      <sz val="10"/>
      <name val="Arial CE"/>
      <family val="2"/>
      <charset val="238"/>
    </font>
    <font>
      <b/>
      <sz val="16"/>
      <color theme="1"/>
      <name val="Arial"/>
      <family val="2"/>
      <charset val="238"/>
    </font>
    <font>
      <b/>
      <sz val="16"/>
      <name val="Arial CE"/>
      <family val="2"/>
      <charset val="238"/>
    </font>
    <font>
      <b/>
      <sz val="10"/>
      <name val="Arial CE"/>
      <family val="2"/>
      <charset val="238"/>
    </font>
    <font>
      <b/>
      <sz val="12"/>
      <name val="Arial CE"/>
      <family val="2"/>
      <charset val="238"/>
    </font>
    <font>
      <sz val="12"/>
      <name val="Arial CE"/>
      <family val="2"/>
      <charset val="238"/>
    </font>
    <font>
      <b/>
      <sz val="16"/>
      <name val="Arial"/>
      <family val="2"/>
      <charset val="238"/>
    </font>
    <font>
      <b/>
      <sz val="14"/>
      <name val="Arial CE"/>
      <family val="2"/>
      <charset val="238"/>
    </font>
    <font>
      <b/>
      <sz val="12"/>
      <name val="Arial"/>
      <family val="2"/>
      <charset val="238"/>
    </font>
    <font>
      <b/>
      <sz val="14"/>
      <name val="Arial"/>
      <family val="2"/>
      <charset val="238"/>
    </font>
    <font>
      <b/>
      <sz val="10"/>
      <name val="Arial CE"/>
      <charset val="238"/>
    </font>
    <font>
      <i/>
      <sz val="10"/>
      <name val="Arial CE"/>
      <charset val="238"/>
    </font>
    <font>
      <sz val="12"/>
      <color theme="1"/>
      <name val="Calibri"/>
      <family val="2"/>
      <charset val="238"/>
      <scheme val="minor"/>
    </font>
    <font>
      <sz val="12"/>
      <name val="Arial"/>
      <family val="2"/>
      <charset val="238"/>
    </font>
    <font>
      <sz val="11"/>
      <name val="Calibri"/>
      <family val="2"/>
      <charset val="238"/>
      <scheme val="minor"/>
    </font>
    <font>
      <sz val="10"/>
      <color rgb="FFFF0000"/>
      <name val="Arial CE"/>
      <family val="2"/>
      <charset val="238"/>
    </font>
    <font>
      <sz val="10"/>
      <name val="Arial"/>
      <family val="2"/>
      <charset val="238"/>
    </font>
    <font>
      <b/>
      <sz val="12"/>
      <name val="Arial CE"/>
      <charset val="238"/>
    </font>
    <font>
      <sz val="10"/>
      <name val="Arial CE"/>
      <charset val="238"/>
    </font>
    <font>
      <sz val="10"/>
      <color rgb="FFFF0000"/>
      <name val="Arial"/>
      <family val="2"/>
      <charset val="238"/>
    </font>
    <font>
      <b/>
      <sz val="10"/>
      <color rgb="FFFF0000"/>
      <name val="Arial CE"/>
      <family val="2"/>
      <charset val="238"/>
    </font>
    <font>
      <i/>
      <sz val="9"/>
      <name val="Arial CE"/>
      <charset val="238"/>
    </font>
    <font>
      <sz val="9"/>
      <name val="Arial CE"/>
      <charset val="238"/>
    </font>
    <font>
      <b/>
      <sz val="14"/>
      <color theme="1"/>
      <name val="Arial"/>
      <family val="2"/>
      <charset val="238"/>
    </font>
    <font>
      <sz val="10"/>
      <name val="Calibri"/>
      <family val="2"/>
      <charset val="238"/>
    </font>
    <font>
      <sz val="10"/>
      <name val="Arial"/>
      <family val="2"/>
    </font>
    <font>
      <sz val="10"/>
      <color theme="3" tint="0.39997558519241921"/>
      <name val="Arial CE"/>
      <family val="2"/>
      <charset val="238"/>
    </font>
    <font>
      <b/>
      <sz val="10"/>
      <name val="Arial"/>
      <family val="2"/>
      <charset val="238"/>
    </font>
    <font>
      <sz val="11"/>
      <name val="Arial"/>
      <family val="2"/>
      <charset val="238"/>
    </font>
    <font>
      <sz val="10"/>
      <color indexed="12"/>
      <name val="Arial"/>
      <family val="2"/>
      <charset val="238"/>
    </font>
    <font>
      <sz val="10"/>
      <color indexed="8"/>
      <name val="Arial"/>
      <family val="2"/>
      <charset val="238"/>
    </font>
    <font>
      <sz val="11"/>
      <color theme="1"/>
      <name val="Arial"/>
      <family val="2"/>
    </font>
    <font>
      <b/>
      <sz val="11"/>
      <name val="Arial"/>
      <family val="2"/>
      <charset val="238"/>
    </font>
    <font>
      <vertAlign val="superscript"/>
      <sz val="10"/>
      <name val="Arial"/>
      <family val="2"/>
      <charset val="238"/>
    </font>
  </fonts>
  <fills count="7">
    <fill>
      <patternFill patternType="none"/>
    </fill>
    <fill>
      <patternFill patternType="gray125"/>
    </fill>
    <fill>
      <patternFill patternType="solid">
        <fgColor theme="6" tint="0.59999389629810485"/>
        <bgColor indexed="64"/>
      </patternFill>
    </fill>
    <fill>
      <patternFill patternType="solid">
        <fgColor theme="6" tint="0.79998168889431442"/>
        <bgColor indexed="64"/>
      </patternFill>
    </fill>
    <fill>
      <patternFill patternType="solid">
        <fgColor theme="2"/>
        <bgColor indexed="64"/>
      </patternFill>
    </fill>
    <fill>
      <patternFill patternType="solid">
        <fgColor theme="0" tint="-0.249977111117893"/>
        <bgColor indexed="64"/>
      </patternFill>
    </fill>
    <fill>
      <patternFill patternType="solid">
        <fgColor theme="0" tint="-0.14999847407452621"/>
        <bgColor indexed="64"/>
      </patternFill>
    </fill>
  </fills>
  <borders count="8">
    <border>
      <left/>
      <right/>
      <top/>
      <bottom/>
      <diagonal/>
    </border>
    <border>
      <left/>
      <right/>
      <top/>
      <bottom style="double">
        <color indexed="64"/>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s>
  <cellStyleXfs count="3">
    <xf numFmtId="0" fontId="0" fillId="0" borderId="0"/>
    <xf numFmtId="0" fontId="17" fillId="0" borderId="0"/>
    <xf numFmtId="0" fontId="17" fillId="0" borderId="0"/>
  </cellStyleXfs>
  <cellXfs count="276">
    <xf numFmtId="0" fontId="0" fillId="0" borderId="0" xfId="0"/>
    <xf numFmtId="0" fontId="1" fillId="0" borderId="0" xfId="0" applyFont="1" applyAlignment="1">
      <alignment vertical="center"/>
    </xf>
    <xf numFmtId="0" fontId="0" fillId="0" borderId="0" xfId="0" applyAlignment="1">
      <alignment vertical="center"/>
    </xf>
    <xf numFmtId="4" fontId="1" fillId="0" borderId="0" xfId="0" applyNumberFormat="1" applyFont="1" applyAlignment="1">
      <alignment vertical="center"/>
    </xf>
    <xf numFmtId="4" fontId="4" fillId="0" borderId="0" xfId="0" quotePrefix="1" applyNumberFormat="1" applyFont="1" applyAlignment="1">
      <alignment horizontal="left" vertical="center"/>
    </xf>
    <xf numFmtId="4" fontId="4" fillId="0" borderId="0" xfId="0" applyNumberFormat="1" applyFont="1" applyAlignment="1">
      <alignment horizontal="right" vertical="center"/>
    </xf>
    <xf numFmtId="0" fontId="5" fillId="0" borderId="0" xfId="0" applyFont="1" applyAlignment="1">
      <alignment vertical="center"/>
    </xf>
    <xf numFmtId="0" fontId="1" fillId="0" borderId="0" xfId="0" applyFont="1" applyAlignment="1">
      <alignment horizontal="left" vertical="center"/>
    </xf>
    <xf numFmtId="0" fontId="4" fillId="0" borderId="0" xfId="0" applyFont="1" applyAlignment="1">
      <alignment vertical="center"/>
    </xf>
    <xf numFmtId="4" fontId="1" fillId="0" borderId="0" xfId="0" applyNumberFormat="1" applyFont="1" applyAlignment="1">
      <alignment horizontal="right" vertical="center"/>
    </xf>
    <xf numFmtId="0" fontId="4" fillId="0" borderId="2" xfId="0" applyFont="1" applyBorder="1" applyAlignment="1">
      <alignment horizontal="left" vertical="center"/>
    </xf>
    <xf numFmtId="4" fontId="1" fillId="0" borderId="2" xfId="0" applyNumberFormat="1" applyFont="1" applyBorder="1" applyAlignment="1">
      <alignment vertical="center"/>
    </xf>
    <xf numFmtId="0" fontId="4" fillId="0" borderId="0" xfId="0" applyFont="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vertical="center"/>
    </xf>
    <xf numFmtId="4" fontId="1" fillId="0" borderId="1" xfId="0" applyNumberFormat="1" applyFont="1" applyBorder="1" applyAlignment="1">
      <alignment vertical="center"/>
    </xf>
    <xf numFmtId="4" fontId="1" fillId="0" borderId="1" xfId="0" applyNumberFormat="1" applyFont="1" applyBorder="1" applyAlignment="1">
      <alignment horizontal="right" vertical="center"/>
    </xf>
    <xf numFmtId="0" fontId="0" fillId="0" borderId="2" xfId="0" applyBorder="1" applyAlignment="1">
      <alignment vertical="center"/>
    </xf>
    <xf numFmtId="0" fontId="1" fillId="0" borderId="2" xfId="0" applyFont="1" applyBorder="1" applyAlignment="1">
      <alignment vertical="center"/>
    </xf>
    <xf numFmtId="0" fontId="0" fillId="0" borderId="1" xfId="0" applyBorder="1" applyAlignment="1">
      <alignment vertical="center"/>
    </xf>
    <xf numFmtId="4" fontId="0" fillId="0" borderId="0" xfId="0" applyNumberFormat="1" applyAlignment="1">
      <alignment vertical="center"/>
    </xf>
    <xf numFmtId="0" fontId="3" fillId="0" borderId="0" xfId="0" applyFont="1" applyAlignment="1">
      <alignment vertical="center"/>
    </xf>
    <xf numFmtId="0" fontId="6" fillId="0" borderId="3" xfId="0" applyFont="1" applyBorder="1" applyAlignment="1">
      <alignment horizontal="left" vertical="center"/>
    </xf>
    <xf numFmtId="0" fontId="8" fillId="0" borderId="3" xfId="0" applyFont="1" applyBorder="1" applyAlignment="1">
      <alignment vertical="center"/>
    </xf>
    <xf numFmtId="0" fontId="0" fillId="0" borderId="3" xfId="0" applyBorder="1" applyAlignment="1">
      <alignment vertical="center"/>
    </xf>
    <xf numFmtId="0" fontId="1" fillId="0" borderId="3" xfId="0" applyFont="1" applyBorder="1" applyAlignment="1">
      <alignment vertical="center"/>
    </xf>
    <xf numFmtId="0" fontId="5" fillId="0" borderId="0" xfId="0" applyFont="1" applyAlignment="1">
      <alignment horizontal="left" vertical="center"/>
    </xf>
    <xf numFmtId="4" fontId="9" fillId="0" borderId="0" xfId="0" applyNumberFormat="1"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49" fontId="5" fillId="0" borderId="0" xfId="0" applyNumberFormat="1" applyFont="1" applyAlignment="1">
      <alignment horizontal="left" vertical="center"/>
    </xf>
    <xf numFmtId="0" fontId="5" fillId="0" borderId="1" xfId="0" applyFont="1" applyBorder="1" applyAlignment="1">
      <alignment horizontal="left" vertical="center"/>
    </xf>
    <xf numFmtId="4" fontId="9" fillId="0" borderId="1" xfId="0" applyNumberFormat="1" applyFont="1" applyBorder="1" applyAlignment="1">
      <alignment vertical="center"/>
    </xf>
    <xf numFmtId="4" fontId="0" fillId="0" borderId="2" xfId="0" applyNumberFormat="1" applyBorder="1" applyAlignment="1">
      <alignment vertical="center"/>
    </xf>
    <xf numFmtId="0" fontId="4" fillId="0" borderId="1" xfId="0" applyFont="1" applyBorder="1" applyAlignment="1">
      <alignment vertical="center"/>
    </xf>
    <xf numFmtId="0" fontId="13" fillId="0" borderId="0" xfId="0" applyFont="1" applyAlignment="1">
      <alignment vertical="center"/>
    </xf>
    <xf numFmtId="0" fontId="16" fillId="0" borderId="0" xfId="0" applyFont="1" applyAlignment="1">
      <alignment vertical="center"/>
    </xf>
    <xf numFmtId="49" fontId="7" fillId="2" borderId="4" xfId="0" applyNumberFormat="1" applyFont="1" applyFill="1" applyBorder="1" applyAlignment="1">
      <alignment vertical="center"/>
    </xf>
    <xf numFmtId="0" fontId="7" fillId="2" borderId="4" xfId="0" applyFont="1" applyFill="1" applyBorder="1" applyAlignment="1">
      <alignment vertical="center"/>
    </xf>
    <xf numFmtId="0" fontId="3" fillId="2" borderId="4" xfId="0" applyFont="1" applyFill="1" applyBorder="1" applyAlignment="1">
      <alignment vertical="center"/>
    </xf>
    <xf numFmtId="0" fontId="8" fillId="3" borderId="0" xfId="0" applyFont="1" applyFill="1" applyAlignment="1">
      <alignment horizontal="left" vertical="center"/>
    </xf>
    <xf numFmtId="0" fontId="1" fillId="3" borderId="0" xfId="0" applyFont="1" applyFill="1" applyAlignment="1">
      <alignment vertical="center"/>
    </xf>
    <xf numFmtId="4" fontId="10" fillId="3" borderId="0" xfId="0" applyNumberFormat="1" applyFont="1" applyFill="1" applyAlignment="1">
      <alignment vertical="center"/>
    </xf>
    <xf numFmtId="0" fontId="9" fillId="3" borderId="0" xfId="0" applyFont="1" applyFill="1" applyAlignment="1">
      <alignment vertical="center"/>
    </xf>
    <xf numFmtId="0" fontId="6" fillId="3" borderId="0" xfId="0" applyFont="1" applyFill="1" applyAlignment="1">
      <alignment horizontal="left" vertical="center"/>
    </xf>
    <xf numFmtId="0" fontId="6" fillId="3" borderId="0" xfId="0" applyFont="1" applyFill="1" applyAlignment="1">
      <alignment vertical="center"/>
    </xf>
    <xf numFmtId="4" fontId="14" fillId="3" borderId="0" xfId="0" applyNumberFormat="1" applyFont="1" applyFill="1" applyAlignment="1">
      <alignment vertical="center"/>
    </xf>
    <xf numFmtId="0" fontId="14" fillId="3" borderId="0" xfId="0" applyFont="1" applyFill="1" applyAlignment="1">
      <alignment vertical="center"/>
    </xf>
    <xf numFmtId="0" fontId="8" fillId="3" borderId="1" xfId="0" applyFont="1" applyFill="1" applyBorder="1" applyAlignment="1">
      <alignment horizontal="left" vertical="center"/>
    </xf>
    <xf numFmtId="0" fontId="1" fillId="3" borderId="1" xfId="0" applyFont="1" applyFill="1" applyBorder="1" applyAlignment="1">
      <alignment vertical="center"/>
    </xf>
    <xf numFmtId="4" fontId="10" fillId="3" borderId="1" xfId="0" applyNumberFormat="1" applyFont="1" applyFill="1" applyBorder="1" applyAlignment="1">
      <alignment vertical="center"/>
    </xf>
    <xf numFmtId="0" fontId="9" fillId="3" borderId="1" xfId="0" applyFont="1" applyFill="1" applyBorder="1" applyAlignment="1">
      <alignment vertical="center"/>
    </xf>
    <xf numFmtId="0" fontId="5" fillId="3" borderId="4" xfId="0" applyFont="1" applyFill="1" applyBorder="1" applyAlignment="1">
      <alignment vertical="center"/>
    </xf>
    <xf numFmtId="4" fontId="6" fillId="3" borderId="4" xfId="0" applyNumberFormat="1" applyFont="1" applyFill="1" applyBorder="1" applyAlignment="1">
      <alignment vertical="center"/>
    </xf>
    <xf numFmtId="4" fontId="6" fillId="3" borderId="4" xfId="0" applyNumberFormat="1" applyFont="1" applyFill="1" applyBorder="1" applyAlignment="1">
      <alignment horizontal="right" vertical="center"/>
    </xf>
    <xf numFmtId="0" fontId="5" fillId="3" borderId="5" xfId="0" applyFont="1" applyFill="1" applyBorder="1" applyAlignment="1">
      <alignment horizontal="left" vertical="center"/>
    </xf>
    <xf numFmtId="0" fontId="5" fillId="3" borderId="5" xfId="0" applyFont="1" applyFill="1" applyBorder="1" applyAlignment="1">
      <alignment vertical="center"/>
    </xf>
    <xf numFmtId="4" fontId="5" fillId="3" borderId="5" xfId="0" applyNumberFormat="1" applyFont="1" applyFill="1" applyBorder="1" applyAlignment="1">
      <alignment horizontal="left" vertical="center"/>
    </xf>
    <xf numFmtId="4" fontId="5" fillId="3" borderId="5" xfId="0" applyNumberFormat="1" applyFont="1" applyFill="1" applyBorder="1" applyAlignment="1">
      <alignment horizontal="right" vertical="center"/>
    </xf>
    <xf numFmtId="0" fontId="6" fillId="3" borderId="5" xfId="0" applyFont="1" applyFill="1" applyBorder="1" applyAlignment="1">
      <alignment vertical="center"/>
    </xf>
    <xf numFmtId="4" fontId="5" fillId="3" borderId="5" xfId="0" applyNumberFormat="1" applyFont="1" applyFill="1" applyBorder="1" applyAlignment="1">
      <alignment vertical="center"/>
    </xf>
    <xf numFmtId="0" fontId="5" fillId="4" borderId="6" xfId="1" applyFont="1" applyFill="1" applyBorder="1" applyAlignment="1">
      <alignment horizontal="left"/>
    </xf>
    <xf numFmtId="0" fontId="6" fillId="4" borderId="6" xfId="1" applyFont="1" applyFill="1" applyBorder="1"/>
    <xf numFmtId="4" fontId="6" fillId="4" borderId="6" xfId="1" applyNumberFormat="1" applyFont="1" applyFill="1" applyBorder="1"/>
    <xf numFmtId="0" fontId="1" fillId="4" borderId="6" xfId="1" applyFont="1" applyFill="1" applyBorder="1"/>
    <xf numFmtId="0" fontId="17" fillId="0" borderId="0" xfId="1"/>
    <xf numFmtId="0" fontId="1" fillId="0" borderId="0" xfId="1" applyFont="1"/>
    <xf numFmtId="0" fontId="1" fillId="0" borderId="0" xfId="1" applyFont="1" applyAlignment="1">
      <alignment horizontal="left"/>
    </xf>
    <xf numFmtId="0" fontId="4" fillId="0" borderId="0" xfId="1" applyFont="1"/>
    <xf numFmtId="0" fontId="4" fillId="0" borderId="0" xfId="1" applyFont="1" applyAlignment="1">
      <alignment horizontal="left"/>
    </xf>
    <xf numFmtId="4" fontId="1" fillId="0" borderId="0" xfId="1" applyNumberFormat="1" applyFont="1"/>
    <xf numFmtId="0" fontId="4" fillId="0" borderId="2" xfId="1" applyFont="1" applyBorder="1" applyAlignment="1">
      <alignment horizontal="left"/>
    </xf>
    <xf numFmtId="0" fontId="1" fillId="0" borderId="2" xfId="1" applyFont="1" applyBorder="1"/>
    <xf numFmtId="4" fontId="1" fillId="0" borderId="2" xfId="1" applyNumberFormat="1" applyFont="1" applyBorder="1"/>
    <xf numFmtId="0" fontId="4" fillId="0" borderId="1" xfId="1" applyFont="1" applyBorder="1" applyAlignment="1">
      <alignment horizontal="left"/>
    </xf>
    <xf numFmtId="0" fontId="1" fillId="0" borderId="1" xfId="1" applyFont="1" applyBorder="1"/>
    <xf numFmtId="0" fontId="1" fillId="0" borderId="1" xfId="1" applyFont="1" applyBorder="1" applyAlignment="1">
      <alignment horizontal="left"/>
    </xf>
    <xf numFmtId="4" fontId="1" fillId="0" borderId="1" xfId="1" applyNumberFormat="1" applyFont="1" applyBorder="1"/>
    <xf numFmtId="0" fontId="17" fillId="0" borderId="1" xfId="1" applyBorder="1"/>
    <xf numFmtId="0" fontId="4" fillId="0" borderId="0" xfId="1" quotePrefix="1" applyFont="1" applyAlignment="1">
      <alignment horizontal="left"/>
    </xf>
    <xf numFmtId="0" fontId="17" fillId="0" borderId="2" xfId="1" applyBorder="1"/>
    <xf numFmtId="4" fontId="17" fillId="0" borderId="0" xfId="1" applyNumberFormat="1"/>
    <xf numFmtId="0" fontId="18" fillId="4" borderId="6" xfId="1" applyFont="1" applyFill="1" applyBorder="1"/>
    <xf numFmtId="4" fontId="18" fillId="4" borderId="6" xfId="1" applyNumberFormat="1" applyFont="1" applyFill="1" applyBorder="1" applyAlignment="1">
      <alignment horizontal="right"/>
    </xf>
    <xf numFmtId="0" fontId="4" fillId="0" borderId="2" xfId="0" applyFont="1" applyBorder="1" applyAlignment="1">
      <alignment horizontal="left"/>
    </xf>
    <xf numFmtId="0" fontId="1" fillId="0" borderId="2" xfId="0" applyFont="1" applyBorder="1" applyAlignment="1">
      <alignment horizontal="left"/>
    </xf>
    <xf numFmtId="4" fontId="1" fillId="0" borderId="2" xfId="0" applyNumberFormat="1" applyFont="1" applyBorder="1"/>
    <xf numFmtId="0" fontId="0" fillId="0" borderId="2" xfId="0" applyBorder="1"/>
    <xf numFmtId="0" fontId="4" fillId="0" borderId="0" xfId="0" applyFont="1" applyAlignment="1">
      <alignment horizontal="left"/>
    </xf>
    <xf numFmtId="0" fontId="1" fillId="0" borderId="0" xfId="0" applyFont="1" applyAlignment="1">
      <alignment horizontal="left"/>
    </xf>
    <xf numFmtId="4" fontId="1" fillId="0" borderId="0" xfId="0" applyNumberFormat="1" applyFont="1"/>
    <xf numFmtId="0" fontId="4" fillId="0" borderId="1" xfId="0" applyFont="1" applyBorder="1" applyAlignment="1">
      <alignment horizontal="left"/>
    </xf>
    <xf numFmtId="0" fontId="1" fillId="0" borderId="1" xfId="0" applyFont="1" applyBorder="1" applyAlignment="1">
      <alignment horizontal="left"/>
    </xf>
    <xf numFmtId="0" fontId="1" fillId="0" borderId="1" xfId="0" applyFont="1" applyBorder="1"/>
    <xf numFmtId="4" fontId="1" fillId="0" borderId="1" xfId="0" applyNumberFormat="1" applyFont="1" applyBorder="1"/>
    <xf numFmtId="4" fontId="1" fillId="0" borderId="1" xfId="0" applyNumberFormat="1" applyFont="1" applyBorder="1" applyAlignment="1">
      <alignment horizontal="right"/>
    </xf>
    <xf numFmtId="0" fontId="0" fillId="0" borderId="1" xfId="0" applyBorder="1"/>
    <xf numFmtId="0" fontId="1" fillId="0" borderId="0" xfId="0" applyFont="1"/>
    <xf numFmtId="4" fontId="1" fillId="0" borderId="0" xfId="0" applyNumberFormat="1" applyFont="1" applyAlignment="1">
      <alignment horizontal="right"/>
    </xf>
    <xf numFmtId="0" fontId="1" fillId="0" borderId="2" xfId="0" applyFont="1" applyBorder="1"/>
    <xf numFmtId="4" fontId="0" fillId="0" borderId="2" xfId="0" applyNumberFormat="1" applyBorder="1"/>
    <xf numFmtId="4" fontId="0" fillId="0" borderId="0" xfId="0" applyNumberFormat="1"/>
    <xf numFmtId="4" fontId="0" fillId="0" borderId="1" xfId="0" applyNumberFormat="1" applyBorder="1"/>
    <xf numFmtId="3" fontId="1" fillId="0" borderId="0" xfId="0" applyNumberFormat="1" applyFont="1"/>
    <xf numFmtId="3" fontId="1" fillId="0" borderId="1" xfId="0" applyNumberFormat="1" applyFont="1" applyBorder="1" applyAlignment="1">
      <alignment horizontal="right"/>
    </xf>
    <xf numFmtId="3" fontId="1" fillId="0" borderId="0" xfId="0" applyNumberFormat="1" applyFont="1" applyAlignment="1">
      <alignment horizontal="right"/>
    </xf>
    <xf numFmtId="0" fontId="20" fillId="0" borderId="1" xfId="0" applyFont="1" applyBorder="1"/>
    <xf numFmtId="0" fontId="20" fillId="0" borderId="0" xfId="0" applyFont="1"/>
    <xf numFmtId="4" fontId="16" fillId="0" borderId="0" xfId="0" applyNumberFormat="1" applyFont="1"/>
    <xf numFmtId="0" fontId="16" fillId="0" borderId="1" xfId="0" applyFont="1" applyBorder="1" applyAlignment="1">
      <alignment vertical="center"/>
    </xf>
    <xf numFmtId="0" fontId="21" fillId="0" borderId="0" xfId="0" applyFont="1" applyAlignment="1">
      <alignment horizontal="left" vertical="center"/>
    </xf>
    <xf numFmtId="0" fontId="2" fillId="3" borderId="4" xfId="0" applyFont="1" applyFill="1" applyBorder="1" applyAlignment="1">
      <alignment vertical="center"/>
    </xf>
    <xf numFmtId="0" fontId="16" fillId="0" borderId="0" xfId="0" applyFont="1" applyAlignment="1">
      <alignment horizontal="left"/>
    </xf>
    <xf numFmtId="0" fontId="1" fillId="3" borderId="4" xfId="0" applyFont="1" applyFill="1" applyBorder="1" applyAlignment="1">
      <alignment vertical="center"/>
    </xf>
    <xf numFmtId="0" fontId="0" fillId="3" borderId="4" xfId="0" applyFill="1" applyBorder="1" applyAlignment="1">
      <alignment vertical="center"/>
    </xf>
    <xf numFmtId="4" fontId="1" fillId="3" borderId="4" xfId="0" applyNumberFormat="1" applyFont="1" applyFill="1" applyBorder="1" applyAlignment="1">
      <alignment vertical="center"/>
    </xf>
    <xf numFmtId="3" fontId="1" fillId="0" borderId="1" xfId="0" applyNumberFormat="1" applyFont="1" applyBorder="1"/>
    <xf numFmtId="0" fontId="19" fillId="0" borderId="2" xfId="0" applyFont="1" applyBorder="1" applyAlignment="1">
      <alignment vertical="center"/>
    </xf>
    <xf numFmtId="4" fontId="15" fillId="0" borderId="2" xfId="0" applyNumberFormat="1" applyFont="1" applyBorder="1" applyAlignment="1">
      <alignment vertical="center"/>
    </xf>
    <xf numFmtId="0" fontId="15" fillId="0" borderId="2" xfId="0" applyFont="1" applyBorder="1" applyAlignment="1">
      <alignment vertical="center"/>
    </xf>
    <xf numFmtId="4" fontId="15" fillId="0" borderId="0" xfId="0" applyNumberFormat="1" applyFont="1" applyAlignment="1">
      <alignment vertical="center"/>
    </xf>
    <xf numFmtId="0" fontId="15" fillId="0" borderId="0" xfId="0" applyFont="1" applyAlignment="1">
      <alignment vertical="center"/>
    </xf>
    <xf numFmtId="0" fontId="15" fillId="0" borderId="1" xfId="0" applyFont="1" applyBorder="1" applyAlignment="1">
      <alignment vertical="center"/>
    </xf>
    <xf numFmtId="3" fontId="1" fillId="0" borderId="0" xfId="1" applyNumberFormat="1" applyFont="1"/>
    <xf numFmtId="0" fontId="5" fillId="5" borderId="6" xfId="1" applyFont="1" applyFill="1" applyBorder="1" applyAlignment="1">
      <alignment horizontal="left"/>
    </xf>
    <xf numFmtId="0" fontId="6" fillId="5" borderId="6" xfId="1" applyFont="1" applyFill="1" applyBorder="1"/>
    <xf numFmtId="3" fontId="5" fillId="5" borderId="6" xfId="1" applyNumberFormat="1" applyFont="1" applyFill="1" applyBorder="1"/>
    <xf numFmtId="4" fontId="6" fillId="5" borderId="6" xfId="1" applyNumberFormat="1" applyFont="1" applyFill="1" applyBorder="1"/>
    <xf numFmtId="3" fontId="4" fillId="0" borderId="0" xfId="1" applyNumberFormat="1" applyFont="1"/>
    <xf numFmtId="0" fontId="1" fillId="0" borderId="2" xfId="1" applyFont="1" applyBorder="1" applyAlignment="1">
      <alignment horizontal="left"/>
    </xf>
    <xf numFmtId="3" fontId="1" fillId="0" borderId="1" xfId="1" applyNumberFormat="1" applyFont="1" applyBorder="1"/>
    <xf numFmtId="4" fontId="17" fillId="0" borderId="1" xfId="1" applyNumberFormat="1" applyBorder="1"/>
    <xf numFmtId="4" fontId="17" fillId="0" borderId="2" xfId="1" applyNumberFormat="1" applyBorder="1"/>
    <xf numFmtId="0" fontId="1" fillId="0" borderId="1" xfId="1" applyFont="1" applyBorder="1" applyAlignment="1">
      <alignment horizontal="left" vertical="top"/>
    </xf>
    <xf numFmtId="0" fontId="1" fillId="0" borderId="0" xfId="1" applyFont="1" applyAlignment="1">
      <alignment horizontal="left" vertical="top"/>
    </xf>
    <xf numFmtId="0" fontId="26" fillId="0" borderId="0" xfId="1" applyFont="1" applyAlignment="1">
      <alignment horizontal="center" vertical="top" wrapText="1"/>
    </xf>
    <xf numFmtId="0" fontId="26" fillId="0" borderId="0" xfId="1" applyFont="1" applyAlignment="1">
      <alignment horizontal="justify" vertical="top" wrapText="1"/>
    </xf>
    <xf numFmtId="3" fontId="27" fillId="0" borderId="0" xfId="1" applyNumberFormat="1" applyFont="1"/>
    <xf numFmtId="3" fontId="1" fillId="0" borderId="1" xfId="1" applyNumberFormat="1" applyFont="1" applyBorder="1" applyAlignment="1">
      <alignment horizontal="right"/>
    </xf>
    <xf numFmtId="3" fontId="1" fillId="0" borderId="0" xfId="1" applyNumberFormat="1" applyFont="1" applyAlignment="1">
      <alignment horizontal="right"/>
    </xf>
    <xf numFmtId="0" fontId="4" fillId="0" borderId="7" xfId="1" applyFont="1" applyBorder="1" applyAlignment="1">
      <alignment horizontal="left"/>
    </xf>
    <xf numFmtId="0" fontId="1" fillId="0" borderId="7" xfId="1" applyFont="1" applyBorder="1" applyAlignment="1">
      <alignment horizontal="left"/>
    </xf>
    <xf numFmtId="4" fontId="1" fillId="0" borderId="7" xfId="1" applyNumberFormat="1" applyFont="1" applyBorder="1"/>
    <xf numFmtId="4" fontId="17" fillId="0" borderId="7" xfId="1" applyNumberFormat="1" applyBorder="1"/>
    <xf numFmtId="0" fontId="17" fillId="0" borderId="7" xfId="1" applyBorder="1"/>
    <xf numFmtId="0" fontId="5" fillId="6" borderId="6" xfId="1" applyFont="1" applyFill="1" applyBorder="1" applyAlignment="1">
      <alignment horizontal="left"/>
    </xf>
    <xf numFmtId="0" fontId="6" fillId="6" borderId="6" xfId="1" applyFont="1" applyFill="1" applyBorder="1"/>
    <xf numFmtId="0" fontId="5" fillId="6" borderId="6" xfId="1" applyFont="1" applyFill="1" applyBorder="1"/>
    <xf numFmtId="4" fontId="5" fillId="6" borderId="6" xfId="1" applyNumberFormat="1" applyFont="1" applyFill="1" applyBorder="1" applyAlignment="1">
      <alignment horizontal="left"/>
    </xf>
    <xf numFmtId="4" fontId="5" fillId="6" borderId="6" xfId="1" applyNumberFormat="1" applyFont="1" applyFill="1" applyBorder="1"/>
    <xf numFmtId="0" fontId="1" fillId="0" borderId="0" xfId="1" quotePrefix="1" applyFont="1" applyAlignment="1">
      <alignment horizontal="left"/>
    </xf>
    <xf numFmtId="0" fontId="17" fillId="0" borderId="0" xfId="0" applyFont="1" applyAlignment="1">
      <alignment wrapText="1"/>
    </xf>
    <xf numFmtId="0" fontId="17" fillId="0" borderId="1" xfId="0" applyFont="1" applyBorder="1" applyAlignment="1">
      <alignment wrapText="1"/>
    </xf>
    <xf numFmtId="0" fontId="24" fillId="0" borderId="4" xfId="0" applyFont="1" applyBorder="1" applyAlignment="1">
      <alignment vertical="center"/>
    </xf>
    <xf numFmtId="49" fontId="3" fillId="0" borderId="4" xfId="0" applyNumberFormat="1" applyFont="1" applyBorder="1" applyAlignment="1">
      <alignment vertical="center"/>
    </xf>
    <xf numFmtId="0" fontId="2" fillId="0" borderId="4" xfId="0" applyFont="1" applyBorder="1" applyAlignment="1">
      <alignment vertical="center"/>
    </xf>
    <xf numFmtId="0" fontId="2" fillId="0" borderId="0" xfId="0" applyFont="1" applyAlignment="1">
      <alignment vertical="center"/>
    </xf>
    <xf numFmtId="0" fontId="8" fillId="3" borderId="0" xfId="0" applyFont="1" applyFill="1" applyAlignment="1">
      <alignment vertical="center"/>
    </xf>
    <xf numFmtId="0" fontId="17" fillId="0" borderId="0" xfId="1" applyAlignment="1">
      <alignment wrapText="1"/>
    </xf>
    <xf numFmtId="0" fontId="17" fillId="0" borderId="0" xfId="1" applyAlignment="1">
      <alignment vertical="top" wrapText="1"/>
    </xf>
    <xf numFmtId="49" fontId="28" fillId="0" borderId="0" xfId="2" applyNumberFormat="1" applyFont="1" applyAlignment="1">
      <alignment horizontal="right" vertical="top"/>
    </xf>
    <xf numFmtId="0" fontId="28" fillId="0" borderId="0" xfId="2" applyFont="1" applyAlignment="1">
      <alignment horizontal="justify" vertical="top" wrapText="1"/>
    </xf>
    <xf numFmtId="9" fontId="17" fillId="0" borderId="0" xfId="2" applyNumberFormat="1" applyAlignment="1">
      <alignment horizontal="left"/>
    </xf>
    <xf numFmtId="164" fontId="17" fillId="0" borderId="0" xfId="2" applyNumberFormat="1" applyAlignment="1">
      <alignment horizontal="right"/>
    </xf>
    <xf numFmtId="4" fontId="17" fillId="0" borderId="0" xfId="2" applyNumberFormat="1" applyAlignment="1">
      <alignment horizontal="right"/>
    </xf>
    <xf numFmtId="0" fontId="17" fillId="0" borderId="0" xfId="2"/>
    <xf numFmtId="0" fontId="5" fillId="3" borderId="4" xfId="1" applyFont="1" applyFill="1" applyBorder="1" applyAlignment="1">
      <alignment vertical="center"/>
    </xf>
    <xf numFmtId="4" fontId="6" fillId="3" borderId="4" xfId="1" applyNumberFormat="1" applyFont="1" applyFill="1" applyBorder="1" applyAlignment="1">
      <alignment vertical="center"/>
    </xf>
    <xf numFmtId="0" fontId="17" fillId="0" borderId="0" xfId="1" applyAlignment="1">
      <alignment vertical="center"/>
    </xf>
    <xf numFmtId="0" fontId="29" fillId="0" borderId="0" xfId="1" applyFont="1"/>
    <xf numFmtId="49" fontId="28" fillId="0" borderId="0" xfId="1" applyNumberFormat="1" applyFont="1" applyAlignment="1">
      <alignment horizontal="right" vertical="top"/>
    </xf>
    <xf numFmtId="0" fontId="28" fillId="0" borderId="0" xfId="1" applyFont="1" applyAlignment="1">
      <alignment horizontal="justify" vertical="top" wrapText="1"/>
    </xf>
    <xf numFmtId="9" fontId="17" fillId="0" borderId="0" xfId="1" applyNumberFormat="1" applyAlignment="1">
      <alignment horizontal="left"/>
    </xf>
    <xf numFmtId="164" fontId="17" fillId="0" borderId="0" xfId="1" applyNumberFormat="1" applyAlignment="1">
      <alignment horizontal="right"/>
    </xf>
    <xf numFmtId="4" fontId="17" fillId="0" borderId="0" xfId="1" applyNumberFormat="1" applyAlignment="1">
      <alignment horizontal="right"/>
    </xf>
    <xf numFmtId="49" fontId="28" fillId="0" borderId="3" xfId="1" applyNumberFormat="1" applyFont="1" applyBorder="1" applyAlignment="1">
      <alignment horizontal="right" wrapText="1"/>
    </xf>
    <xf numFmtId="0" fontId="28" fillId="0" borderId="3" xfId="1" applyFont="1" applyBorder="1" applyAlignment="1">
      <alignment horizontal="center" vertical="center" wrapText="1"/>
    </xf>
    <xf numFmtId="0" fontId="28" fillId="0" borderId="3" xfId="1" applyFont="1" applyBorder="1" applyAlignment="1">
      <alignment horizontal="left" wrapText="1"/>
    </xf>
    <xf numFmtId="164" fontId="28" fillId="0" borderId="3" xfId="1" applyNumberFormat="1" applyFont="1" applyBorder="1" applyAlignment="1">
      <alignment horizontal="right" wrapText="1"/>
    </xf>
    <xf numFmtId="4" fontId="28" fillId="0" borderId="3" xfId="1" applyNumberFormat="1" applyFont="1" applyBorder="1" applyAlignment="1">
      <alignment horizontal="center" vertical="center" wrapText="1"/>
    </xf>
    <xf numFmtId="4" fontId="28" fillId="0" borderId="3" xfId="1" applyNumberFormat="1" applyFont="1" applyBorder="1" applyAlignment="1">
      <alignment horizontal="center" wrapText="1"/>
    </xf>
    <xf numFmtId="0" fontId="28" fillId="0" borderId="0" xfId="1" applyFont="1" applyAlignment="1">
      <alignment horizontal="center" wrapText="1"/>
    </xf>
    <xf numFmtId="0" fontId="28" fillId="0" borderId="0" xfId="1" applyFont="1" applyAlignment="1">
      <alignment horizontal="left"/>
    </xf>
    <xf numFmtId="164" fontId="28" fillId="0" borderId="0" xfId="1" applyNumberFormat="1" applyFont="1" applyAlignment="1">
      <alignment horizontal="right"/>
    </xf>
    <xf numFmtId="4" fontId="28" fillId="0" borderId="0" xfId="1" applyNumberFormat="1" applyFont="1" applyAlignment="1">
      <alignment horizontal="right"/>
    </xf>
    <xf numFmtId="49" fontId="17" fillId="0" borderId="0" xfId="1" applyNumberFormat="1" applyAlignment="1">
      <alignment horizontal="right" vertical="top" wrapText="1"/>
    </xf>
    <xf numFmtId="4" fontId="17" fillId="0" borderId="0" xfId="1" applyNumberFormat="1" applyAlignment="1">
      <alignment horizontal="right" wrapText="1"/>
    </xf>
    <xf numFmtId="3" fontId="17" fillId="0" borderId="0" xfId="1" applyNumberFormat="1" applyAlignment="1">
      <alignment horizontal="right"/>
    </xf>
    <xf numFmtId="0" fontId="30" fillId="0" borderId="0" xfId="1" applyFont="1"/>
    <xf numFmtId="2" fontId="17" fillId="0" borderId="0" xfId="1" applyNumberFormat="1" applyAlignment="1">
      <alignment horizontal="right" vertical="top"/>
    </xf>
    <xf numFmtId="4" fontId="31" fillId="0" borderId="0" xfId="1" applyNumberFormat="1" applyFont="1" applyAlignment="1">
      <alignment vertical="top"/>
    </xf>
    <xf numFmtId="49" fontId="17" fillId="0" borderId="0" xfId="1" applyNumberFormat="1" applyAlignment="1">
      <alignment horizontal="right" vertical="top"/>
    </xf>
    <xf numFmtId="0" fontId="17" fillId="0" borderId="0" xfId="1" applyAlignment="1">
      <alignment horizontal="justify"/>
    </xf>
    <xf numFmtId="4" fontId="17" fillId="0" borderId="0" xfId="1" applyNumberFormat="1" applyAlignment="1" applyProtection="1">
      <alignment horizontal="right"/>
      <protection locked="0"/>
    </xf>
    <xf numFmtId="0" fontId="17" fillId="0" borderId="0" xfId="1" applyAlignment="1">
      <alignment horizontal="justify" vertical="top" wrapText="1"/>
    </xf>
    <xf numFmtId="164" fontId="17" fillId="0" borderId="0" xfId="1" applyNumberFormat="1" applyAlignment="1">
      <alignment horizontal="right" vertical="top" wrapText="1"/>
    </xf>
    <xf numFmtId="0" fontId="30" fillId="0" borderId="0" xfId="1" applyFont="1" applyAlignment="1">
      <alignment vertical="top" wrapText="1"/>
    </xf>
    <xf numFmtId="3" fontId="31" fillId="0" borderId="0" xfId="1" applyNumberFormat="1" applyFont="1"/>
    <xf numFmtId="3" fontId="17" fillId="0" borderId="0" xfId="1" applyNumberFormat="1"/>
    <xf numFmtId="2" fontId="17" fillId="0" borderId="0" xfId="1" applyNumberFormat="1" applyAlignment="1">
      <alignment horizontal="right"/>
    </xf>
    <xf numFmtId="164" fontId="17" fillId="0" borderId="0" xfId="1" applyNumberFormat="1"/>
    <xf numFmtId="0" fontId="17" fillId="0" borderId="0" xfId="1" applyAlignment="1">
      <alignment horizontal="justify" wrapText="1"/>
    </xf>
    <xf numFmtId="0" fontId="32" fillId="0" borderId="0" xfId="1" applyFont="1" applyAlignment="1">
      <alignment horizontal="left" vertical="top" wrapText="1"/>
    </xf>
    <xf numFmtId="164" fontId="17" fillId="0" borderId="0" xfId="1" applyNumberFormat="1" applyAlignment="1">
      <alignment horizontal="right" wrapText="1"/>
    </xf>
    <xf numFmtId="0" fontId="17" fillId="0" borderId="0" xfId="1" applyAlignment="1">
      <alignment horizontal="right" vertical="top"/>
    </xf>
    <xf numFmtId="0" fontId="17" fillId="0" borderId="0" xfId="1" applyAlignment="1">
      <alignment horizontal="left"/>
    </xf>
    <xf numFmtId="0" fontId="17" fillId="0" borderId="0" xfId="1" applyAlignment="1">
      <alignment horizontal="justify" vertical="top"/>
    </xf>
    <xf numFmtId="0" fontId="17" fillId="0" borderId="0" xfId="1" applyAlignment="1">
      <alignment horizontal="left" vertical="top"/>
    </xf>
    <xf numFmtId="164" fontId="17" fillId="0" borderId="0" xfId="1" applyNumberFormat="1" applyAlignment="1">
      <alignment horizontal="right" vertical="top"/>
    </xf>
    <xf numFmtId="4" fontId="17" fillId="0" borderId="0" xfId="1" applyNumberFormat="1" applyAlignment="1">
      <alignment horizontal="right" vertical="top"/>
    </xf>
    <xf numFmtId="0" fontId="17" fillId="0" borderId="0" xfId="1" applyAlignment="1">
      <alignment vertical="top"/>
    </xf>
    <xf numFmtId="49" fontId="17" fillId="0" borderId="0" xfId="1" applyNumberFormat="1" applyAlignment="1">
      <alignment horizontal="left" vertical="top" wrapText="1"/>
    </xf>
    <xf numFmtId="0" fontId="32" fillId="0" borderId="0" xfId="1" quotePrefix="1" applyFont="1" applyAlignment="1">
      <alignment horizontal="left" vertical="top" wrapText="1"/>
    </xf>
    <xf numFmtId="0" fontId="17" fillId="0" borderId="3" xfId="1" applyBorder="1" applyAlignment="1">
      <alignment horizontal="justify" vertical="top"/>
    </xf>
    <xf numFmtId="0" fontId="17" fillId="0" borderId="3" xfId="1" applyBorder="1" applyAlignment="1">
      <alignment horizontal="left"/>
    </xf>
    <xf numFmtId="164" fontId="17" fillId="0" borderId="3" xfId="1" applyNumberFormat="1" applyBorder="1" applyAlignment="1">
      <alignment horizontal="right"/>
    </xf>
    <xf numFmtId="4" fontId="17" fillId="0" borderId="3" xfId="1" applyNumberFormat="1" applyBorder="1" applyAlignment="1">
      <alignment horizontal="right"/>
    </xf>
    <xf numFmtId="4" fontId="29" fillId="0" borderId="0" xfId="1" applyNumberFormat="1" applyFont="1" applyAlignment="1">
      <alignment horizontal="right"/>
    </xf>
    <xf numFmtId="49" fontId="33" fillId="0" borderId="0" xfId="1" applyNumberFormat="1" applyFont="1" applyAlignment="1">
      <alignment horizontal="right" vertical="top"/>
    </xf>
    <xf numFmtId="0" fontId="33" fillId="0" borderId="0" xfId="1" applyFont="1" applyAlignment="1">
      <alignment horizontal="justify" vertical="top" wrapText="1"/>
    </xf>
    <xf numFmtId="9" fontId="29" fillId="0" borderId="0" xfId="1" applyNumberFormat="1" applyFont="1" applyAlignment="1">
      <alignment horizontal="left"/>
    </xf>
    <xf numFmtId="164" fontId="29" fillId="0" borderId="0" xfId="1" applyNumberFormat="1" applyFont="1" applyAlignment="1">
      <alignment horizontal="right"/>
    </xf>
    <xf numFmtId="0" fontId="17" fillId="0" borderId="0" xfId="1" applyAlignment="1">
      <alignment horizontal="right" wrapText="1"/>
    </xf>
    <xf numFmtId="0" fontId="17" fillId="0" borderId="0" xfId="1" applyAlignment="1">
      <alignment horizontal="right"/>
    </xf>
    <xf numFmtId="0" fontId="17" fillId="0" borderId="3" xfId="1" applyBorder="1" applyAlignment="1">
      <alignment horizontal="right"/>
    </xf>
    <xf numFmtId="49" fontId="28" fillId="0" borderId="3" xfId="1" applyNumberFormat="1" applyFont="1" applyBorder="1" applyAlignment="1">
      <alignment horizontal="right" vertical="top"/>
    </xf>
    <xf numFmtId="0" fontId="28" fillId="0" borderId="3" xfId="1" applyFont="1" applyBorder="1" applyAlignment="1">
      <alignment horizontal="center" wrapText="1"/>
    </xf>
    <xf numFmtId="0" fontId="28" fillId="0" borderId="3" xfId="1" applyFont="1" applyBorder="1" applyAlignment="1">
      <alignment horizontal="left"/>
    </xf>
    <xf numFmtId="164" fontId="28" fillId="0" borderId="3" xfId="1" applyNumberFormat="1" applyFont="1" applyBorder="1" applyAlignment="1">
      <alignment horizontal="right"/>
    </xf>
    <xf numFmtId="4" fontId="28" fillId="0" borderId="3" xfId="1" applyNumberFormat="1" applyFont="1" applyBorder="1" applyAlignment="1">
      <alignment horizontal="right"/>
    </xf>
    <xf numFmtId="4" fontId="28" fillId="0" borderId="3" xfId="1" applyNumberFormat="1" applyFont="1" applyBorder="1" applyAlignment="1">
      <alignment horizontal="center"/>
    </xf>
    <xf numFmtId="0" fontId="17" fillId="0" borderId="0" xfId="1" quotePrefix="1" applyAlignment="1">
      <alignment horizontal="right" vertical="top" wrapText="1"/>
    </xf>
    <xf numFmtId="49" fontId="17" fillId="0" borderId="0" xfId="1" applyNumberFormat="1" applyAlignment="1">
      <alignment horizontal="left"/>
    </xf>
    <xf numFmtId="0" fontId="26" fillId="0" borderId="0" xfId="1" applyFont="1" applyAlignment="1">
      <alignment vertical="top" wrapText="1"/>
    </xf>
    <xf numFmtId="1" fontId="29" fillId="0" borderId="0" xfId="1" applyNumberFormat="1" applyFont="1" applyAlignment="1">
      <alignment horizontal="right"/>
    </xf>
    <xf numFmtId="2" fontId="29" fillId="0" borderId="0" xfId="1" applyNumberFormat="1" applyFont="1" applyAlignment="1">
      <alignment horizontal="right"/>
    </xf>
    <xf numFmtId="0" fontId="10" fillId="0" borderId="0" xfId="1" applyFont="1"/>
    <xf numFmtId="0" fontId="9" fillId="0" borderId="0" xfId="1" applyFont="1"/>
    <xf numFmtId="0" fontId="17" fillId="0" borderId="3" xfId="1" applyBorder="1"/>
    <xf numFmtId="0" fontId="1" fillId="0" borderId="2" xfId="0" applyFont="1" applyBorder="1" applyAlignment="1">
      <alignment horizontal="left" vertical="center" wrapText="1"/>
    </xf>
    <xf numFmtId="0" fontId="0" fillId="0" borderId="2" xfId="0" applyBorder="1" applyAlignment="1">
      <alignment horizontal="left" vertical="center" wrapText="1"/>
    </xf>
    <xf numFmtId="0" fontId="0" fillId="0" borderId="0" xfId="0" applyAlignment="1">
      <alignment horizontal="left" vertical="center" wrapText="1"/>
    </xf>
    <xf numFmtId="0" fontId="19" fillId="0" borderId="2" xfId="0" applyFont="1" applyBorder="1" applyAlignment="1">
      <alignment horizontal="left" vertical="center" wrapText="1"/>
    </xf>
    <xf numFmtId="0" fontId="1" fillId="0" borderId="2" xfId="0" applyFont="1" applyBorder="1" applyAlignment="1">
      <alignment horizontal="left" wrapText="1"/>
    </xf>
    <xf numFmtId="0" fontId="0" fillId="0" borderId="2" xfId="0" applyBorder="1" applyAlignment="1">
      <alignment wrapText="1"/>
    </xf>
    <xf numFmtId="0" fontId="1" fillId="0" borderId="0" xfId="0" applyFont="1" applyAlignment="1">
      <alignment horizontal="left" wrapText="1"/>
    </xf>
    <xf numFmtId="0" fontId="0" fillId="0" borderId="0" xfId="0" applyAlignment="1">
      <alignment wrapText="1"/>
    </xf>
    <xf numFmtId="0" fontId="1" fillId="0" borderId="0" xfId="0" applyFont="1" applyAlignment="1">
      <alignment horizontal="left" vertical="center" wrapText="1"/>
    </xf>
    <xf numFmtId="0" fontId="1" fillId="0" borderId="2" xfId="0" quotePrefix="1" applyFont="1" applyBorder="1" applyAlignment="1">
      <alignment horizontal="left" vertical="center"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2" xfId="0" applyFont="1" applyBorder="1" applyAlignment="1">
      <alignment wrapText="1"/>
    </xf>
    <xf numFmtId="0" fontId="15" fillId="0" borderId="2" xfId="0" applyFont="1" applyBorder="1" applyAlignment="1">
      <alignment horizontal="left" vertical="center" wrapText="1"/>
    </xf>
    <xf numFmtId="0" fontId="15" fillId="0" borderId="0" xfId="0" applyFont="1" applyAlignment="1">
      <alignment horizontal="left" vertical="center" wrapText="1"/>
    </xf>
    <xf numFmtId="0" fontId="0" fillId="0" borderId="2" xfId="0" applyBorder="1" applyAlignment="1">
      <alignment vertical="top" wrapText="1"/>
    </xf>
    <xf numFmtId="0" fontId="0" fillId="0" borderId="0" xfId="0" applyAlignment="1">
      <alignment vertical="top" wrapText="1"/>
    </xf>
    <xf numFmtId="0" fontId="1" fillId="0" borderId="2" xfId="1" applyFont="1" applyBorder="1" applyAlignment="1">
      <alignment horizontal="left" vertical="top" wrapText="1"/>
    </xf>
    <xf numFmtId="0" fontId="17" fillId="0" borderId="2" xfId="1" applyBorder="1" applyAlignment="1">
      <alignment vertical="top" wrapText="1"/>
    </xf>
    <xf numFmtId="0" fontId="1" fillId="0" borderId="2" xfId="1" applyFont="1" applyBorder="1" applyAlignment="1">
      <alignment horizontal="left" wrapText="1"/>
    </xf>
    <xf numFmtId="0" fontId="17" fillId="0" borderId="2" xfId="1" applyBorder="1" applyAlignment="1">
      <alignment wrapText="1"/>
    </xf>
    <xf numFmtId="0" fontId="17" fillId="0" borderId="0" xfId="1" applyAlignment="1">
      <alignment wrapText="1"/>
    </xf>
    <xf numFmtId="0" fontId="17" fillId="0" borderId="0" xfId="0" quotePrefix="1" applyFont="1" applyAlignment="1">
      <alignment wrapText="1"/>
    </xf>
    <xf numFmtId="0" fontId="19" fillId="0" borderId="2" xfId="0" applyFont="1" applyBorder="1" applyAlignment="1">
      <alignment horizontal="left" wrapText="1"/>
    </xf>
    <xf numFmtId="0" fontId="17" fillId="0" borderId="2" xfId="0" applyFont="1" applyBorder="1" applyAlignment="1">
      <alignment wrapText="1"/>
    </xf>
    <xf numFmtId="0" fontId="19" fillId="0" borderId="0" xfId="0" applyFont="1" applyAlignment="1">
      <alignment horizontal="left" wrapText="1"/>
    </xf>
    <xf numFmtId="0" fontId="17" fillId="0" borderId="0" xfId="0" applyFont="1" applyAlignment="1">
      <alignment wrapText="1"/>
    </xf>
    <xf numFmtId="0" fontId="22" fillId="0" borderId="0" xfId="0" applyFont="1" applyAlignment="1">
      <alignment horizontal="left" vertical="center" wrapText="1"/>
    </xf>
    <xf numFmtId="0" fontId="23" fillId="0" borderId="0" xfId="0" applyFont="1" applyAlignment="1">
      <alignment horizontal="left" vertical="center" wrapText="1"/>
    </xf>
    <xf numFmtId="0" fontId="19" fillId="0" borderId="0" xfId="0" applyFont="1" applyAlignment="1">
      <alignment horizontal="left" vertical="center" wrapText="1"/>
    </xf>
    <xf numFmtId="0" fontId="15" fillId="0" borderId="2" xfId="0" applyFont="1" applyBorder="1" applyAlignment="1">
      <alignment vertical="center" wrapText="1"/>
    </xf>
    <xf numFmtId="0" fontId="1" fillId="0" borderId="0" xfId="1" applyFont="1" applyAlignment="1">
      <alignment horizontal="left" vertical="top" wrapText="1"/>
    </xf>
    <xf numFmtId="0" fontId="1" fillId="0" borderId="0" xfId="1" applyFont="1" applyAlignment="1">
      <alignment horizontal="left" wrapText="1"/>
    </xf>
    <xf numFmtId="0" fontId="17" fillId="0" borderId="0" xfId="1" applyAlignment="1">
      <alignment vertical="top" wrapText="1"/>
    </xf>
    <xf numFmtId="0" fontId="19" fillId="0" borderId="2" xfId="1" applyFont="1" applyBorder="1" applyAlignment="1">
      <alignment horizontal="left" vertical="top" wrapText="1"/>
    </xf>
  </cellXfs>
  <cellStyles count="3">
    <cellStyle name="Navadno 2" xfId="1"/>
    <cellStyle name="Navadno 3" xfId="2"/>
    <cellStyle name="Normal" xfId="0" builtinId="0"/>
  </cellStyles>
  <dxfs count="0"/>
  <tableStyles count="0" defaultTableStyle="TableStyleMedium9" defaultPivotStyle="PivotStyleLight16"/>
  <colors>
    <mruColors>
      <color rgb="FFFF00FF"/>
      <color rgb="FFFFB547"/>
      <color rgb="FFFF9900"/>
      <color rgb="FFFFD08B"/>
      <color rgb="FFFFE4BD"/>
      <color rgb="FFFAC8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view="pageBreakPreview" zoomScaleNormal="100" zoomScaleSheetLayoutView="100" workbookViewId="0">
      <selection activeCell="J13" sqref="J13"/>
    </sheetView>
  </sheetViews>
  <sheetFormatPr defaultRowHeight="15" x14ac:dyDescent="0.25"/>
  <cols>
    <col min="1" max="1" width="12.7109375" style="2" customWidth="1"/>
    <col min="2" max="2" width="55.28515625" style="2" customWidth="1"/>
    <col min="3" max="3" width="15.5703125" style="2" customWidth="1"/>
    <col min="4" max="4" width="3.7109375" style="2" customWidth="1"/>
    <col min="5" max="16384" width="9.140625" style="2"/>
  </cols>
  <sheetData>
    <row r="1" spans="1:4" ht="15.75" x14ac:dyDescent="0.25">
      <c r="A1" s="6"/>
      <c r="B1" s="12"/>
      <c r="D1" s="1"/>
    </row>
    <row r="2" spans="1:4" ht="15.75" thickBot="1" x14ac:dyDescent="0.3"/>
    <row r="3" spans="1:4" ht="21" thickBot="1" x14ac:dyDescent="0.3">
      <c r="A3" s="39" t="s">
        <v>38</v>
      </c>
      <c r="B3" s="40" t="s">
        <v>4</v>
      </c>
      <c r="C3" s="40"/>
      <c r="D3" s="41"/>
    </row>
    <row r="4" spans="1:4" ht="20.25" x14ac:dyDescent="0.25">
      <c r="A4" s="22"/>
      <c r="B4" s="22"/>
      <c r="C4" s="22"/>
      <c r="D4" s="22"/>
    </row>
    <row r="5" spans="1:4" ht="18" x14ac:dyDescent="0.25">
      <c r="A5" s="23"/>
      <c r="B5" s="24"/>
      <c r="C5" s="25"/>
      <c r="D5" s="26"/>
    </row>
    <row r="6" spans="1:4" ht="15.75" x14ac:dyDescent="0.25">
      <c r="A6" s="27" t="s">
        <v>5</v>
      </c>
      <c r="B6" s="6"/>
      <c r="C6" s="28">
        <f>'1. Preddela'!G74</f>
        <v>0</v>
      </c>
      <c r="D6" s="29" t="s">
        <v>0</v>
      </c>
    </row>
    <row r="7" spans="1:4" ht="15.75" x14ac:dyDescent="0.25">
      <c r="A7" s="30"/>
      <c r="B7" s="31"/>
      <c r="C7" s="28"/>
      <c r="D7" s="1"/>
    </row>
    <row r="8" spans="1:4" ht="15.75" x14ac:dyDescent="0.25">
      <c r="A8" s="32" t="s">
        <v>11</v>
      </c>
      <c r="B8" s="32"/>
      <c r="C8" s="28">
        <f>'2. Zemeljska dela'!G71</f>
        <v>0</v>
      </c>
      <c r="D8" s="29" t="s">
        <v>0</v>
      </c>
    </row>
    <row r="9" spans="1:4" ht="15.75" x14ac:dyDescent="0.25">
      <c r="A9" s="30"/>
      <c r="B9" s="31"/>
      <c r="C9" s="28"/>
      <c r="D9" s="1"/>
    </row>
    <row r="10" spans="1:4" ht="15.75" x14ac:dyDescent="0.25">
      <c r="A10" s="32" t="s">
        <v>12</v>
      </c>
      <c r="B10" s="32"/>
      <c r="C10" s="28">
        <f>'3. Voziščne konstrukcije'!G63</f>
        <v>0</v>
      </c>
      <c r="D10" s="29" t="s">
        <v>0</v>
      </c>
    </row>
    <row r="11" spans="1:4" ht="15.75" x14ac:dyDescent="0.25">
      <c r="A11" s="30"/>
      <c r="B11" s="31"/>
      <c r="C11" s="28"/>
      <c r="D11" s="1"/>
    </row>
    <row r="12" spans="1:4" ht="15.75" x14ac:dyDescent="0.25">
      <c r="A12" s="32" t="s">
        <v>13</v>
      </c>
      <c r="B12" s="32"/>
      <c r="C12" s="28">
        <f>'4. Odvodnjavanje'!G104</f>
        <v>0</v>
      </c>
      <c r="D12" s="29" t="s">
        <v>0</v>
      </c>
    </row>
    <row r="13" spans="1:4" ht="15.75" x14ac:dyDescent="0.25">
      <c r="A13" s="32"/>
      <c r="B13" s="32"/>
      <c r="C13" s="28"/>
      <c r="D13" s="29"/>
    </row>
    <row r="14" spans="1:4" ht="15.75" x14ac:dyDescent="0.25">
      <c r="A14" s="32" t="s">
        <v>39</v>
      </c>
      <c r="B14" s="32"/>
      <c r="C14" s="28">
        <f>'5. Gradbena in obrtniška dela'!G47</f>
        <v>0</v>
      </c>
      <c r="D14" s="29" t="s">
        <v>0</v>
      </c>
    </row>
    <row r="15" spans="1:4" ht="15.75" x14ac:dyDescent="0.25">
      <c r="A15" s="32"/>
      <c r="B15" s="32"/>
      <c r="C15" s="28"/>
      <c r="D15" s="29"/>
    </row>
    <row r="16" spans="1:4" ht="15.75" x14ac:dyDescent="0.25">
      <c r="A16" s="32" t="s">
        <v>6</v>
      </c>
      <c r="B16" s="32"/>
      <c r="C16" s="28">
        <f>'6. Oprema cest'!G73</f>
        <v>0</v>
      </c>
      <c r="D16" s="29" t="s">
        <v>0</v>
      </c>
    </row>
    <row r="17" spans="1:4" ht="15.75" x14ac:dyDescent="0.25">
      <c r="A17" s="32"/>
      <c r="B17" s="32"/>
      <c r="C17" s="28"/>
      <c r="D17" s="29"/>
    </row>
    <row r="18" spans="1:4" ht="15.75" x14ac:dyDescent="0.25">
      <c r="A18" s="32" t="s">
        <v>234</v>
      </c>
      <c r="B18" s="32"/>
      <c r="C18" s="28">
        <f>'7. Zasaditev'!G58</f>
        <v>0</v>
      </c>
      <c r="D18" s="29" t="s">
        <v>0</v>
      </c>
    </row>
    <row r="19" spans="1:4" ht="15.75" x14ac:dyDescent="0.25">
      <c r="A19" s="32"/>
      <c r="B19" s="32"/>
      <c r="C19" s="28"/>
      <c r="D19" s="29"/>
    </row>
    <row r="20" spans="1:4" ht="15.75" x14ac:dyDescent="0.25">
      <c r="A20" s="32" t="s">
        <v>238</v>
      </c>
      <c r="B20" s="32"/>
      <c r="C20" s="28">
        <f>'8. Tuje storitve'!G35</f>
        <v>0</v>
      </c>
      <c r="D20" s="29" t="s">
        <v>0</v>
      </c>
    </row>
    <row r="21" spans="1:4" ht="15.75" x14ac:dyDescent="0.25">
      <c r="A21" s="32"/>
      <c r="B21" s="32"/>
      <c r="C21" s="28"/>
      <c r="D21" s="29"/>
    </row>
    <row r="22" spans="1:4" ht="15.75" x14ac:dyDescent="0.25">
      <c r="A22" s="32" t="s">
        <v>249</v>
      </c>
      <c r="B22" s="32"/>
      <c r="C22" s="28">
        <f>'9.JR in polnilnice'!E201</f>
        <v>0</v>
      </c>
      <c r="D22" s="29" t="s">
        <v>0</v>
      </c>
    </row>
    <row r="23" spans="1:4" ht="16.5" thickBot="1" x14ac:dyDescent="0.3">
      <c r="A23" s="33"/>
      <c r="B23" s="33"/>
      <c r="C23" s="34"/>
      <c r="D23" s="15"/>
    </row>
    <row r="24" spans="1:4" s="37" customFormat="1" ht="18.75" thickTop="1" x14ac:dyDescent="0.25">
      <c r="A24" s="42" t="s">
        <v>8</v>
      </c>
      <c r="B24" s="43"/>
      <c r="C24" s="44">
        <f>SUM(C6:C22)</f>
        <v>0</v>
      </c>
      <c r="D24" s="45" t="s">
        <v>0</v>
      </c>
    </row>
    <row r="25" spans="1:4" s="37" customFormat="1" ht="15.75" x14ac:dyDescent="0.25">
      <c r="A25" s="46"/>
      <c r="B25" s="47"/>
      <c r="C25" s="48"/>
      <c r="D25" s="49"/>
    </row>
    <row r="26" spans="1:4" ht="18" x14ac:dyDescent="0.25">
      <c r="A26" s="42" t="s">
        <v>248</v>
      </c>
      <c r="B26" s="159"/>
      <c r="C26" s="44">
        <f>C24*0.22</f>
        <v>0</v>
      </c>
      <c r="D26" s="45" t="s">
        <v>0</v>
      </c>
    </row>
    <row r="27" spans="1:4" ht="18.75" thickBot="1" x14ac:dyDescent="0.3">
      <c r="A27" s="50" t="s">
        <v>9</v>
      </c>
      <c r="B27" s="51"/>
      <c r="C27" s="52">
        <f>C24+C26</f>
        <v>0</v>
      </c>
      <c r="D27" s="53" t="s">
        <v>0</v>
      </c>
    </row>
    <row r="28" spans="1:4" ht="15.75" thickTop="1" x14ac:dyDescent="0.25">
      <c r="A28" s="1"/>
      <c r="B28" s="1"/>
      <c r="D28" s="1"/>
    </row>
    <row r="29" spans="1:4" x14ac:dyDescent="0.25">
      <c r="A29" s="1"/>
      <c r="B29" s="1"/>
      <c r="D29" s="1"/>
    </row>
    <row r="30" spans="1:4" x14ac:dyDescent="0.25">
      <c r="A30" s="1"/>
      <c r="B30" s="1"/>
      <c r="C30" s="21"/>
      <c r="D30" s="1"/>
    </row>
  </sheetData>
  <pageMargins left="0.98425196850393704" right="0.39370078740157483" top="0.59055118110236227" bottom="0.59055118110236227" header="0.19685039370078741" footer="0.19685039370078741"/>
  <pageSetup paperSize="9" orientation="portrait" horizontalDpi="1200" verticalDpi="1200" r:id="rId1"/>
  <headerFooter alignWithMargins="0">
    <oddFooter>&amp;LPS-Prostor d.o.o.
&amp;C&amp;K01+038&amp;P/&amp;N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3"/>
  <sheetViews>
    <sheetView view="pageBreakPreview" zoomScaleNormal="100" zoomScaleSheetLayoutView="100" workbookViewId="0">
      <selection activeCell="F10" sqref="F10:F72"/>
    </sheetView>
  </sheetViews>
  <sheetFormatPr defaultRowHeight="15" x14ac:dyDescent="0.25"/>
  <cols>
    <col min="1" max="1" width="3.7109375" style="2" customWidth="1"/>
    <col min="2" max="2" width="9.7109375" style="2" customWidth="1"/>
    <col min="3" max="3" width="5.7109375" style="2" customWidth="1"/>
    <col min="4" max="4" width="6.7109375" style="2" customWidth="1"/>
    <col min="5" max="5" width="34.7109375" style="2" customWidth="1"/>
    <col min="6" max="6" width="8.7109375" style="2" customWidth="1"/>
    <col min="7" max="7" width="12.7109375" style="2" customWidth="1"/>
    <col min="8" max="8" width="2.7109375" style="2" customWidth="1"/>
    <col min="9" max="16384" width="9.140625" style="2"/>
  </cols>
  <sheetData>
    <row r="1" spans="1:8" ht="12.75" customHeight="1" thickBot="1" x14ac:dyDescent="0.3">
      <c r="A1" s="1"/>
      <c r="B1" s="1"/>
      <c r="F1" s="3"/>
      <c r="G1" s="3"/>
      <c r="H1" s="3"/>
    </row>
    <row r="2" spans="1:8" ht="20.100000000000001" customHeight="1" thickBot="1" x14ac:dyDescent="0.3">
      <c r="A2" s="113" t="s">
        <v>58</v>
      </c>
      <c r="B2" s="115"/>
      <c r="C2" s="116"/>
      <c r="D2" s="116"/>
      <c r="E2" s="116"/>
      <c r="F2" s="117"/>
      <c r="G2" s="117"/>
      <c r="H2" s="117"/>
    </row>
    <row r="3" spans="1:8" s="158" customFormat="1" ht="20.100000000000001" customHeight="1" thickBot="1" x14ac:dyDescent="0.3">
      <c r="A3" s="155" t="s">
        <v>180</v>
      </c>
      <c r="B3" s="156"/>
      <c r="C3" s="157"/>
      <c r="D3" s="157"/>
      <c r="E3" s="157"/>
      <c r="F3" s="157"/>
      <c r="G3" s="157"/>
      <c r="H3" s="157"/>
    </row>
    <row r="4" spans="1:8" ht="12.75" customHeight="1" thickBot="1" x14ac:dyDescent="0.3">
      <c r="F4" s="4"/>
      <c r="G4" s="3"/>
      <c r="H4" s="5"/>
    </row>
    <row r="5" spans="1:8" ht="20.100000000000001" customHeight="1" thickBot="1" x14ac:dyDescent="0.3">
      <c r="A5" s="54" t="s">
        <v>59</v>
      </c>
      <c r="B5" s="54"/>
      <c r="C5" s="55"/>
      <c r="D5" s="55"/>
      <c r="E5" s="55"/>
      <c r="F5" s="55"/>
      <c r="G5" s="56"/>
      <c r="H5" s="55"/>
    </row>
    <row r="6" spans="1:8" ht="12.75" customHeight="1" x14ac:dyDescent="0.25">
      <c r="A6" s="7"/>
      <c r="B6" s="8"/>
      <c r="F6" s="3"/>
      <c r="G6" s="9"/>
      <c r="H6" s="3"/>
    </row>
    <row r="7" spans="1:8" ht="12.75" customHeight="1" x14ac:dyDescent="0.25">
      <c r="A7" s="12"/>
      <c r="B7" s="1"/>
      <c r="C7" s="7"/>
      <c r="D7" s="1"/>
      <c r="E7" s="1"/>
      <c r="F7" s="3"/>
      <c r="G7" s="9"/>
    </row>
    <row r="8" spans="1:8" ht="12.75" customHeight="1" x14ac:dyDescent="0.25">
      <c r="A8" s="10">
        <v>1</v>
      </c>
      <c r="B8" s="19" t="s">
        <v>98</v>
      </c>
      <c r="C8" s="241" t="s">
        <v>28</v>
      </c>
      <c r="D8" s="242"/>
      <c r="E8" s="242"/>
      <c r="F8" s="11"/>
      <c r="G8" s="35"/>
      <c r="H8" s="18"/>
    </row>
    <row r="9" spans="1:8" ht="12.75" customHeight="1" x14ac:dyDescent="0.25">
      <c r="A9" s="7"/>
      <c r="B9" s="8"/>
      <c r="C9" s="243"/>
      <c r="D9" s="243"/>
      <c r="E9" s="243"/>
      <c r="F9" s="3"/>
      <c r="G9" s="21"/>
    </row>
    <row r="10" spans="1:8" ht="12.75" customHeight="1" thickBot="1" x14ac:dyDescent="0.3">
      <c r="A10" s="14"/>
      <c r="B10" s="36"/>
      <c r="C10" s="14" t="s">
        <v>29</v>
      </c>
      <c r="D10" s="15">
        <v>0.14299999999999999</v>
      </c>
      <c r="E10" s="15"/>
      <c r="F10" s="16"/>
      <c r="G10" s="17">
        <f>ROUND(D10*F10,2)</f>
        <v>0</v>
      </c>
      <c r="H10" s="20"/>
    </row>
    <row r="11" spans="1:8" ht="12.75" customHeight="1" thickTop="1" x14ac:dyDescent="0.25">
      <c r="A11" s="7"/>
      <c r="B11" s="8"/>
      <c r="C11" s="7"/>
      <c r="D11" s="1"/>
      <c r="E11" s="1"/>
      <c r="F11" s="3"/>
      <c r="G11" s="21"/>
    </row>
    <row r="12" spans="1:8" ht="12.75" customHeight="1" x14ac:dyDescent="0.25">
      <c r="A12" s="10">
        <v>2</v>
      </c>
      <c r="B12" s="19" t="s">
        <v>99</v>
      </c>
      <c r="C12" s="241" t="s">
        <v>30</v>
      </c>
      <c r="D12" s="242"/>
      <c r="E12" s="242"/>
      <c r="F12" s="11"/>
      <c r="G12" s="35"/>
      <c r="H12" s="18"/>
    </row>
    <row r="13" spans="1:8" ht="12.75" customHeight="1" x14ac:dyDescent="0.25">
      <c r="A13" s="7"/>
      <c r="B13" s="8"/>
      <c r="C13" s="243"/>
      <c r="D13" s="243"/>
      <c r="E13" s="243"/>
      <c r="F13" s="3"/>
      <c r="G13" s="21"/>
    </row>
    <row r="14" spans="1:8" ht="12.75" customHeight="1" thickBot="1" x14ac:dyDescent="0.3">
      <c r="A14" s="14"/>
      <c r="B14" s="36"/>
      <c r="C14" s="14" t="s">
        <v>29</v>
      </c>
      <c r="D14" s="15">
        <v>0.2</v>
      </c>
      <c r="E14" s="15"/>
      <c r="F14" s="16"/>
      <c r="G14" s="17">
        <f>ROUND(D14*F14,2)</f>
        <v>0</v>
      </c>
      <c r="H14" s="20"/>
    </row>
    <row r="15" spans="1:8" ht="12.75" customHeight="1" thickTop="1" x14ac:dyDescent="0.25">
      <c r="A15" s="7"/>
      <c r="B15" s="8"/>
      <c r="C15" s="7"/>
      <c r="D15" s="1"/>
      <c r="E15" s="1"/>
      <c r="F15" s="3"/>
      <c r="G15" s="21"/>
    </row>
    <row r="16" spans="1:8" ht="12.75" customHeight="1" x14ac:dyDescent="0.25">
      <c r="A16" s="10">
        <v>3</v>
      </c>
      <c r="B16" s="19" t="s">
        <v>100</v>
      </c>
      <c r="C16" s="241" t="s">
        <v>31</v>
      </c>
      <c r="D16" s="242"/>
      <c r="E16" s="242"/>
      <c r="F16" s="11"/>
      <c r="G16" s="35"/>
      <c r="H16" s="18"/>
    </row>
    <row r="17" spans="1:8" ht="12.75" customHeight="1" x14ac:dyDescent="0.25">
      <c r="A17" s="7"/>
      <c r="B17" s="8"/>
      <c r="C17" s="243"/>
      <c r="D17" s="243"/>
      <c r="E17" s="243"/>
      <c r="F17" s="3"/>
      <c r="G17" s="21"/>
    </row>
    <row r="18" spans="1:8" ht="12.75" customHeight="1" thickBot="1" x14ac:dyDescent="0.3">
      <c r="A18" s="14"/>
      <c r="B18" s="36"/>
      <c r="C18" s="14" t="s">
        <v>1</v>
      </c>
      <c r="D18" s="15">
        <v>12</v>
      </c>
      <c r="E18" s="15"/>
      <c r="F18" s="16"/>
      <c r="G18" s="17">
        <f>ROUND(D18*F18,2)</f>
        <v>0</v>
      </c>
      <c r="H18" s="20"/>
    </row>
    <row r="19" spans="1:8" ht="12.75" customHeight="1" thickTop="1" x14ac:dyDescent="0.25">
      <c r="A19" s="7"/>
      <c r="B19" s="8"/>
      <c r="C19" s="7"/>
      <c r="D19" s="1"/>
      <c r="E19" s="1"/>
      <c r="F19" s="3"/>
      <c r="G19" s="21"/>
    </row>
    <row r="20" spans="1:8" ht="12.75" customHeight="1" x14ac:dyDescent="0.25">
      <c r="A20" s="10">
        <v>4</v>
      </c>
      <c r="B20" s="19" t="s">
        <v>101</v>
      </c>
      <c r="C20" s="244" t="s">
        <v>43</v>
      </c>
      <c r="D20" s="242"/>
      <c r="E20" s="242"/>
      <c r="F20" s="11"/>
      <c r="G20" s="35"/>
      <c r="H20" s="18"/>
    </row>
    <row r="21" spans="1:8" ht="12.75" customHeight="1" thickBot="1" x14ac:dyDescent="0.3">
      <c r="A21" s="14"/>
      <c r="B21" s="36"/>
      <c r="C21" s="14" t="s">
        <v>1</v>
      </c>
      <c r="D21" s="15">
        <v>20</v>
      </c>
      <c r="E21" s="15"/>
      <c r="F21" s="16"/>
      <c r="G21" s="17">
        <f>ROUND(D21*F21,2)</f>
        <v>0</v>
      </c>
      <c r="H21" s="20"/>
    </row>
    <row r="22" spans="1:8" ht="12.75" customHeight="1" thickTop="1" x14ac:dyDescent="0.25">
      <c r="A22" s="7"/>
      <c r="B22" s="8"/>
      <c r="C22" s="7"/>
      <c r="D22" s="1"/>
      <c r="E22" s="1"/>
      <c r="F22" s="3"/>
      <c r="G22" s="9"/>
    </row>
    <row r="23" spans="1:8" ht="12.75" customHeight="1" x14ac:dyDescent="0.25">
      <c r="A23" s="7"/>
      <c r="B23" s="8"/>
      <c r="C23" s="7"/>
      <c r="D23" s="1"/>
      <c r="E23" s="1"/>
      <c r="F23" s="3"/>
      <c r="G23" s="21"/>
    </row>
    <row r="24" spans="1:8" ht="12.75" customHeight="1" x14ac:dyDescent="0.25">
      <c r="A24" s="10">
        <v>5</v>
      </c>
      <c r="B24" s="19" t="s">
        <v>102</v>
      </c>
      <c r="C24" s="241" t="s">
        <v>24</v>
      </c>
      <c r="D24" s="242"/>
      <c r="E24" s="242"/>
      <c r="F24" s="11"/>
      <c r="G24" s="35"/>
      <c r="H24" s="18"/>
    </row>
    <row r="25" spans="1:8" ht="12.75" customHeight="1" x14ac:dyDescent="0.25">
      <c r="A25" s="7"/>
      <c r="B25" s="8"/>
      <c r="C25" s="243"/>
      <c r="D25" s="243"/>
      <c r="E25" s="243"/>
      <c r="F25" s="3"/>
      <c r="G25" s="21"/>
    </row>
    <row r="26" spans="1:8" ht="12.75" customHeight="1" thickBot="1" x14ac:dyDescent="0.3">
      <c r="A26" s="14"/>
      <c r="B26" s="36"/>
      <c r="C26" s="14" t="s">
        <v>2</v>
      </c>
      <c r="D26" s="15">
        <v>950</v>
      </c>
      <c r="E26" s="15"/>
      <c r="F26" s="16"/>
      <c r="G26" s="17">
        <f>ROUND(D26*F26,2)</f>
        <v>0</v>
      </c>
      <c r="H26" s="20"/>
    </row>
    <row r="27" spans="1:8" ht="12.75" customHeight="1" thickTop="1" x14ac:dyDescent="0.25">
      <c r="A27" s="7"/>
      <c r="B27" s="8"/>
      <c r="C27" s="7"/>
      <c r="D27" s="1"/>
      <c r="E27" s="1"/>
      <c r="F27" s="3"/>
      <c r="G27" s="21"/>
    </row>
    <row r="28" spans="1:8" ht="12.75" customHeight="1" x14ac:dyDescent="0.25">
      <c r="A28" s="10">
        <v>6</v>
      </c>
      <c r="B28" s="19" t="s">
        <v>103</v>
      </c>
      <c r="C28" s="241" t="s">
        <v>18</v>
      </c>
      <c r="D28" s="242"/>
      <c r="E28" s="242"/>
      <c r="F28" s="11"/>
      <c r="G28" s="35"/>
      <c r="H28" s="18"/>
    </row>
    <row r="29" spans="1:8" ht="12.75" customHeight="1" x14ac:dyDescent="0.25">
      <c r="A29" s="7"/>
      <c r="B29" s="8"/>
      <c r="C29" s="243"/>
      <c r="D29" s="243"/>
      <c r="E29" s="243"/>
      <c r="F29" s="3"/>
      <c r="G29" s="21"/>
    </row>
    <row r="30" spans="1:8" ht="12.75" customHeight="1" thickBot="1" x14ac:dyDescent="0.3">
      <c r="A30" s="14"/>
      <c r="B30" s="36"/>
      <c r="C30" s="14" t="s">
        <v>1</v>
      </c>
      <c r="D30" s="15">
        <v>20</v>
      </c>
      <c r="E30" s="15"/>
      <c r="F30" s="16"/>
      <c r="G30" s="17">
        <f>ROUND(D30*F30,2)</f>
        <v>0</v>
      </c>
      <c r="H30" s="20"/>
    </row>
    <row r="31" spans="1:8" ht="12.75" customHeight="1" thickTop="1" x14ac:dyDescent="0.25">
      <c r="A31" s="7"/>
      <c r="B31" s="8"/>
      <c r="C31" s="7"/>
      <c r="D31" s="1"/>
      <c r="E31" s="1"/>
      <c r="F31" s="3"/>
      <c r="G31" s="21"/>
    </row>
    <row r="32" spans="1:8" ht="12.75" customHeight="1" x14ac:dyDescent="0.25">
      <c r="A32" s="10">
        <v>7</v>
      </c>
      <c r="B32" s="19" t="s">
        <v>104</v>
      </c>
      <c r="C32" s="241" t="s">
        <v>19</v>
      </c>
      <c r="D32" s="242"/>
      <c r="E32" s="242"/>
      <c r="F32" s="11"/>
      <c r="G32" s="35"/>
      <c r="H32" s="18"/>
    </row>
    <row r="33" spans="1:8" ht="12.75" customHeight="1" x14ac:dyDescent="0.25">
      <c r="A33" s="7"/>
      <c r="B33" s="8"/>
      <c r="C33" s="243"/>
      <c r="D33" s="243"/>
      <c r="E33" s="243"/>
      <c r="F33" s="3"/>
      <c r="G33" s="21"/>
    </row>
    <row r="34" spans="1:8" ht="12.75" customHeight="1" thickBot="1" x14ac:dyDescent="0.3">
      <c r="A34" s="14"/>
      <c r="B34" s="36"/>
      <c r="C34" s="14" t="s">
        <v>1</v>
      </c>
      <c r="D34" s="15">
        <v>20</v>
      </c>
      <c r="E34" s="15"/>
      <c r="F34" s="16"/>
      <c r="G34" s="17">
        <f>ROUND(D34*F34,2)</f>
        <v>0</v>
      </c>
      <c r="H34" s="20"/>
    </row>
    <row r="35" spans="1:8" ht="12.75" customHeight="1" thickTop="1" x14ac:dyDescent="0.25">
      <c r="A35" s="7"/>
      <c r="B35" s="8"/>
      <c r="C35" s="7"/>
      <c r="D35" s="1"/>
      <c r="E35" s="1"/>
      <c r="F35" s="3"/>
      <c r="G35" s="21"/>
    </row>
    <row r="36" spans="1:8" ht="12.75" customHeight="1" x14ac:dyDescent="0.25">
      <c r="A36" s="10">
        <v>8</v>
      </c>
      <c r="B36" s="19" t="s">
        <v>105</v>
      </c>
      <c r="C36" s="241" t="s">
        <v>32</v>
      </c>
      <c r="D36" s="242"/>
      <c r="E36" s="242"/>
      <c r="F36" s="11"/>
      <c r="G36" s="35"/>
      <c r="H36" s="18"/>
    </row>
    <row r="37" spans="1:8" ht="12.75" customHeight="1" thickBot="1" x14ac:dyDescent="0.3">
      <c r="A37" s="14"/>
      <c r="B37" s="36"/>
      <c r="C37" s="14" t="s">
        <v>3</v>
      </c>
      <c r="D37" s="15">
        <v>20</v>
      </c>
      <c r="E37" s="15"/>
      <c r="F37" s="16"/>
      <c r="G37" s="17">
        <f>ROUND(D37*F37,2)</f>
        <v>0</v>
      </c>
      <c r="H37" s="20"/>
    </row>
    <row r="38" spans="1:8" ht="12.75" customHeight="1" thickTop="1" x14ac:dyDescent="0.25">
      <c r="A38" s="7"/>
      <c r="B38" s="8"/>
      <c r="C38" s="7"/>
      <c r="D38" s="1"/>
      <c r="E38" s="1"/>
      <c r="F38" s="3"/>
      <c r="G38" s="21"/>
    </row>
    <row r="39" spans="1:8" ht="12.75" customHeight="1" x14ac:dyDescent="0.25">
      <c r="A39" s="10">
        <v>9</v>
      </c>
      <c r="B39" s="19" t="s">
        <v>106</v>
      </c>
      <c r="C39" s="241" t="s">
        <v>79</v>
      </c>
      <c r="D39" s="242"/>
      <c r="E39" s="242"/>
      <c r="F39" s="11"/>
      <c r="G39" s="35"/>
      <c r="H39" s="18"/>
    </row>
    <row r="40" spans="1:8" ht="12.75" customHeight="1" x14ac:dyDescent="0.25">
      <c r="A40" s="12"/>
      <c r="B40" s="1"/>
      <c r="C40" s="249"/>
      <c r="D40" s="243"/>
      <c r="E40" s="243"/>
      <c r="F40" s="3"/>
      <c r="G40" s="21"/>
    </row>
    <row r="41" spans="1:8" ht="12.75" customHeight="1" x14ac:dyDescent="0.25">
      <c r="A41" s="12"/>
      <c r="B41" s="1"/>
      <c r="C41" s="249"/>
      <c r="D41" s="243"/>
      <c r="E41" s="243"/>
      <c r="F41" s="3"/>
      <c r="G41" s="21"/>
    </row>
    <row r="42" spans="1:8" ht="12.75" customHeight="1" x14ac:dyDescent="0.25">
      <c r="A42" s="7"/>
      <c r="B42" s="8"/>
      <c r="C42" s="243"/>
      <c r="D42" s="243"/>
      <c r="E42" s="243"/>
      <c r="F42" s="3"/>
      <c r="G42" s="21"/>
    </row>
    <row r="43" spans="1:8" ht="12.75" customHeight="1" thickBot="1" x14ac:dyDescent="0.3">
      <c r="A43" s="14"/>
      <c r="B43" s="36"/>
      <c r="C43" s="14" t="s">
        <v>2</v>
      </c>
      <c r="D43" s="15">
        <v>170</v>
      </c>
      <c r="E43" s="15"/>
      <c r="F43" s="16"/>
      <c r="G43" s="17">
        <f>ROUND(D43*F43,2)</f>
        <v>0</v>
      </c>
      <c r="H43" s="20"/>
    </row>
    <row r="44" spans="1:8" ht="12.75" customHeight="1" thickTop="1" x14ac:dyDescent="0.25">
      <c r="A44" s="7"/>
      <c r="B44" s="8"/>
      <c r="C44" s="7"/>
      <c r="D44" s="1"/>
      <c r="E44" s="1"/>
      <c r="F44" s="3"/>
      <c r="G44" s="21"/>
    </row>
    <row r="45" spans="1:8" ht="12.75" customHeight="1" x14ac:dyDescent="0.25">
      <c r="A45" s="86">
        <v>10</v>
      </c>
      <c r="B45" s="87" t="s">
        <v>107</v>
      </c>
      <c r="C45" s="245" t="s">
        <v>78</v>
      </c>
      <c r="D45" s="246"/>
      <c r="E45" s="246"/>
      <c r="F45" s="88"/>
      <c r="G45" s="88"/>
      <c r="H45" s="89"/>
    </row>
    <row r="46" spans="1:8" ht="12.75" customHeight="1" x14ac:dyDescent="0.25">
      <c r="A46" s="90"/>
      <c r="B46" s="91"/>
      <c r="C46" s="247"/>
      <c r="D46" s="248"/>
      <c r="E46" s="248"/>
      <c r="F46" s="92"/>
      <c r="G46" s="92"/>
      <c r="H46"/>
    </row>
    <row r="47" spans="1:8" ht="12.75" customHeight="1" x14ac:dyDescent="0.25">
      <c r="A47" s="90"/>
      <c r="B47" s="91"/>
      <c r="C47" s="247"/>
      <c r="D47" s="248"/>
      <c r="E47" s="248"/>
      <c r="F47" s="92"/>
      <c r="G47" s="92"/>
      <c r="H47"/>
    </row>
    <row r="48" spans="1:8" ht="12.75" customHeight="1" x14ac:dyDescent="0.25">
      <c r="A48" s="90"/>
      <c r="B48" s="91"/>
      <c r="C48" s="248"/>
      <c r="D48" s="248"/>
      <c r="E48" s="248"/>
      <c r="F48" s="92"/>
      <c r="G48" s="92"/>
      <c r="H48"/>
    </row>
    <row r="49" spans="1:8" ht="12.75" customHeight="1" thickBot="1" x14ac:dyDescent="0.3">
      <c r="A49" s="93"/>
      <c r="B49" s="94"/>
      <c r="C49" s="94" t="s">
        <v>2</v>
      </c>
      <c r="D49" s="95">
        <v>30</v>
      </c>
      <c r="E49" s="95"/>
      <c r="F49" s="96"/>
      <c r="G49" s="17">
        <f>ROUND(D49*F49,2)</f>
        <v>0</v>
      </c>
      <c r="H49" s="98"/>
    </row>
    <row r="50" spans="1:8" ht="12.75" customHeight="1" thickTop="1" x14ac:dyDescent="0.25">
      <c r="A50" s="90"/>
      <c r="B50" s="91"/>
      <c r="C50" s="91"/>
      <c r="D50" s="99"/>
      <c r="E50" s="99"/>
      <c r="F50" s="92"/>
      <c r="G50" s="9"/>
      <c r="H50"/>
    </row>
    <row r="51" spans="1:8" ht="12.75" customHeight="1" x14ac:dyDescent="0.25">
      <c r="A51" s="86">
        <v>11</v>
      </c>
      <c r="B51" s="87" t="s">
        <v>108</v>
      </c>
      <c r="C51" s="245" t="s">
        <v>77</v>
      </c>
      <c r="D51" s="246"/>
      <c r="E51" s="246"/>
      <c r="F51" s="87"/>
      <c r="G51" s="89"/>
      <c r="H51" s="88"/>
    </row>
    <row r="52" spans="1:8" ht="12.75" customHeight="1" x14ac:dyDescent="0.25">
      <c r="A52" s="90"/>
      <c r="B52" s="114"/>
      <c r="C52" s="247"/>
      <c r="D52" s="248"/>
      <c r="E52" s="248"/>
      <c r="F52" s="91"/>
      <c r="G52"/>
      <c r="H52" s="92"/>
    </row>
    <row r="53" spans="1:8" ht="12.75" customHeight="1" x14ac:dyDescent="0.25">
      <c r="A53" s="90"/>
      <c r="B53" s="91"/>
      <c r="C53" s="247"/>
      <c r="D53" s="248"/>
      <c r="E53" s="248"/>
      <c r="F53" s="91"/>
      <c r="G53"/>
      <c r="H53" s="92"/>
    </row>
    <row r="54" spans="1:8" ht="12.75" customHeight="1" x14ac:dyDescent="0.25">
      <c r="A54" s="90"/>
      <c r="B54" s="91"/>
      <c r="C54" s="248"/>
      <c r="D54" s="248"/>
      <c r="E54" s="248"/>
      <c r="F54"/>
      <c r="G54"/>
      <c r="H54" s="92"/>
    </row>
    <row r="55" spans="1:8" ht="12.75" customHeight="1" thickBot="1" x14ac:dyDescent="0.25">
      <c r="A55" s="93"/>
      <c r="B55" s="94"/>
      <c r="C55" s="94" t="s">
        <v>2</v>
      </c>
      <c r="D55" s="95">
        <v>10</v>
      </c>
      <c r="E55" s="95"/>
      <c r="F55" s="96"/>
      <c r="G55" s="97">
        <f>D55*F55</f>
        <v>0</v>
      </c>
      <c r="H55" s="96"/>
    </row>
    <row r="56" spans="1:8" ht="12.75" customHeight="1" thickTop="1" x14ac:dyDescent="0.2">
      <c r="A56" s="90"/>
      <c r="B56" s="91"/>
      <c r="C56" s="91"/>
      <c r="D56" s="99"/>
      <c r="E56" s="99"/>
      <c r="F56" s="99"/>
      <c r="G56" s="99"/>
      <c r="H56" s="92"/>
    </row>
    <row r="57" spans="1:8" ht="12.75" customHeight="1" x14ac:dyDescent="0.25">
      <c r="A57" s="10">
        <v>12</v>
      </c>
      <c r="B57" s="19" t="s">
        <v>109</v>
      </c>
      <c r="C57" s="241" t="s">
        <v>181</v>
      </c>
      <c r="D57" s="242"/>
      <c r="E57" s="242"/>
      <c r="F57" s="11"/>
      <c r="G57" s="35"/>
      <c r="H57" s="18"/>
    </row>
    <row r="58" spans="1:8" ht="12.75" customHeight="1" x14ac:dyDescent="0.25">
      <c r="A58" s="12"/>
      <c r="B58" s="1"/>
      <c r="C58" s="249"/>
      <c r="D58" s="243"/>
      <c r="E58" s="243"/>
      <c r="F58" s="3"/>
      <c r="G58" s="21"/>
    </row>
    <row r="59" spans="1:8" ht="12.75" customHeight="1" x14ac:dyDescent="0.25">
      <c r="A59" s="7"/>
      <c r="B59" s="8"/>
      <c r="C59" s="243"/>
      <c r="D59" s="243"/>
      <c r="E59" s="243"/>
      <c r="F59" s="3"/>
      <c r="G59" s="21"/>
    </row>
    <row r="60" spans="1:8" ht="12.75" customHeight="1" thickBot="1" x14ac:dyDescent="0.3">
      <c r="A60" s="14"/>
      <c r="B60" s="36"/>
      <c r="C60" s="14" t="s">
        <v>15</v>
      </c>
      <c r="D60" s="15">
        <v>10</v>
      </c>
      <c r="E60" s="15"/>
      <c r="F60" s="16"/>
      <c r="G60" s="17">
        <f>ROUND(D60*F60,2)</f>
        <v>0</v>
      </c>
      <c r="H60" s="20"/>
    </row>
    <row r="61" spans="1:8" ht="12.75" customHeight="1" thickTop="1" x14ac:dyDescent="0.25">
      <c r="A61" s="7"/>
      <c r="B61" s="8"/>
      <c r="C61" s="7"/>
      <c r="D61" s="1"/>
      <c r="E61" s="1"/>
      <c r="F61" s="3"/>
      <c r="G61" s="9"/>
    </row>
    <row r="62" spans="1:8" ht="12.75" customHeight="1" x14ac:dyDescent="0.25">
      <c r="A62" s="10">
        <v>13</v>
      </c>
      <c r="B62" s="19" t="s">
        <v>110</v>
      </c>
      <c r="C62" s="241" t="s">
        <v>182</v>
      </c>
      <c r="D62" s="242"/>
      <c r="E62" s="242"/>
      <c r="F62" s="11"/>
      <c r="G62" s="35"/>
      <c r="H62" s="18"/>
    </row>
    <row r="63" spans="1:8" ht="12.75" customHeight="1" x14ac:dyDescent="0.25">
      <c r="A63" s="7"/>
      <c r="B63" s="8"/>
      <c r="C63" s="243"/>
      <c r="D63" s="243"/>
      <c r="E63" s="243"/>
      <c r="F63" s="3"/>
      <c r="G63" s="21"/>
    </row>
    <row r="64" spans="1:8" ht="12.75" customHeight="1" thickBot="1" x14ac:dyDescent="0.3">
      <c r="A64" s="14"/>
      <c r="B64" s="36"/>
      <c r="C64" s="14" t="s">
        <v>10</v>
      </c>
      <c r="D64" s="15">
        <v>60</v>
      </c>
      <c r="E64" s="15"/>
      <c r="F64" s="16"/>
      <c r="G64" s="17">
        <f>ROUND(D64*F64,2)</f>
        <v>0</v>
      </c>
      <c r="H64" s="20"/>
    </row>
    <row r="65" spans="1:8" ht="12.75" customHeight="1" thickTop="1" x14ac:dyDescent="0.25">
      <c r="A65" s="7"/>
      <c r="B65" s="8"/>
      <c r="C65" s="7"/>
      <c r="D65" s="1"/>
      <c r="E65" s="1"/>
      <c r="F65" s="3"/>
      <c r="G65" s="9"/>
    </row>
    <row r="66" spans="1:8" ht="12.75" customHeight="1" x14ac:dyDescent="0.25">
      <c r="A66" s="86">
        <v>14</v>
      </c>
      <c r="B66" s="87" t="s">
        <v>96</v>
      </c>
      <c r="C66" s="245" t="s">
        <v>76</v>
      </c>
      <c r="D66" s="246"/>
      <c r="E66" s="246"/>
      <c r="F66" s="87"/>
      <c r="G66" s="89"/>
      <c r="H66" s="88"/>
    </row>
    <row r="67" spans="1:8" ht="12.75" customHeight="1" x14ac:dyDescent="0.25">
      <c r="A67" s="90"/>
      <c r="B67" s="91"/>
      <c r="C67" s="247"/>
      <c r="D67" s="248"/>
      <c r="E67" s="248"/>
      <c r="F67" s="91"/>
      <c r="G67"/>
      <c r="H67" s="92"/>
    </row>
    <row r="68" spans="1:8" ht="12.75" customHeight="1" x14ac:dyDescent="0.25">
      <c r="A68" s="90"/>
      <c r="B68" s="91"/>
      <c r="C68" s="247"/>
      <c r="D68" s="248"/>
      <c r="E68" s="248"/>
      <c r="F68" s="91"/>
      <c r="G68"/>
      <c r="H68" s="92"/>
    </row>
    <row r="69" spans="1:8" ht="12.75" customHeight="1" x14ac:dyDescent="0.25">
      <c r="A69" s="90"/>
      <c r="B69" s="91"/>
      <c r="C69" s="248"/>
      <c r="D69" s="248"/>
      <c r="E69" s="248"/>
      <c r="F69" s="91"/>
      <c r="G69"/>
      <c r="H69" s="92"/>
    </row>
    <row r="70" spans="1:8" ht="12.75" customHeight="1" x14ac:dyDescent="0.25">
      <c r="A70" s="90"/>
      <c r="B70" s="91"/>
      <c r="C70" s="248"/>
      <c r="D70" s="248"/>
      <c r="E70" s="248"/>
      <c r="F70" s="91"/>
      <c r="G70"/>
      <c r="H70" s="92"/>
    </row>
    <row r="71" spans="1:8" ht="12.75" customHeight="1" thickBot="1" x14ac:dyDescent="0.25">
      <c r="A71" s="93"/>
      <c r="B71" s="94"/>
      <c r="C71" s="94" t="s">
        <v>1</v>
      </c>
      <c r="D71" s="95">
        <v>10</v>
      </c>
      <c r="E71" s="95"/>
      <c r="F71" s="96"/>
      <c r="G71" s="97">
        <f>D71*F71</f>
        <v>0</v>
      </c>
      <c r="H71" s="96"/>
    </row>
    <row r="72" spans="1:8" ht="12.75" customHeight="1" thickTop="1" x14ac:dyDescent="0.2">
      <c r="A72" s="90"/>
      <c r="B72" s="91"/>
      <c r="C72" s="91"/>
      <c r="D72" s="99"/>
      <c r="E72" s="99"/>
      <c r="F72" s="92"/>
      <c r="G72" s="100"/>
      <c r="H72" s="92"/>
    </row>
    <row r="73" spans="1:8" ht="12.75" customHeight="1" thickBot="1" x14ac:dyDescent="0.3">
      <c r="A73" s="12"/>
      <c r="B73" s="12"/>
      <c r="C73" s="1"/>
      <c r="D73" s="1"/>
      <c r="E73" s="1"/>
      <c r="F73" s="3"/>
      <c r="G73" s="3"/>
      <c r="H73" s="3"/>
    </row>
    <row r="74" spans="1:8" ht="12.75" customHeight="1" thickBot="1" x14ac:dyDescent="0.3">
      <c r="A74" s="57"/>
      <c r="B74" s="57"/>
      <c r="C74" s="57" t="s">
        <v>60</v>
      </c>
      <c r="D74" s="58"/>
      <c r="E74" s="58"/>
      <c r="F74" s="59"/>
      <c r="G74" s="60">
        <f>SUM(G10:G71)</f>
        <v>0</v>
      </c>
      <c r="H74" s="59" t="s">
        <v>0</v>
      </c>
    </row>
    <row r="75" spans="1:8" ht="12.75" customHeight="1" thickTop="1" x14ac:dyDescent="0.25"/>
    <row r="76" spans="1:8" ht="12.75" customHeight="1" x14ac:dyDescent="0.25"/>
    <row r="77" spans="1:8" ht="12.75" customHeight="1" x14ac:dyDescent="0.25"/>
    <row r="78" spans="1:8" ht="12.75" customHeight="1" x14ac:dyDescent="0.25"/>
    <row r="79" spans="1:8" ht="12.75" customHeight="1" x14ac:dyDescent="0.25"/>
    <row r="80" spans="1:8"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sheetData>
  <mergeCells count="14">
    <mergeCell ref="C66:E70"/>
    <mergeCell ref="C57:E59"/>
    <mergeCell ref="C62:E63"/>
    <mergeCell ref="C45:E48"/>
    <mergeCell ref="C39:E42"/>
    <mergeCell ref="C51:E54"/>
    <mergeCell ref="C8:E9"/>
    <mergeCell ref="C20:E20"/>
    <mergeCell ref="C12:E13"/>
    <mergeCell ref="C16:E17"/>
    <mergeCell ref="C36:E36"/>
    <mergeCell ref="C24:E25"/>
    <mergeCell ref="C28:E29"/>
    <mergeCell ref="C32:E33"/>
  </mergeCells>
  <pageMargins left="1.1811023622047245" right="0.39370078740157483" top="0.59055118110236227" bottom="0.59055118110236227" header="0.19685039370078741" footer="0.19685039370078741"/>
  <pageSetup paperSize="9" orientation="portrait" r:id="rId1"/>
  <headerFooter alignWithMargins="0">
    <oddFooter>&amp;LPS-Prostor d.o.o.&amp;C&amp;K01+037&amp;P/&amp;N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view="pageBreakPreview" topLeftCell="A37" zoomScaleNormal="100" zoomScaleSheetLayoutView="100" workbookViewId="0">
      <selection activeCell="F69" sqref="F69"/>
    </sheetView>
  </sheetViews>
  <sheetFormatPr defaultRowHeight="15" x14ac:dyDescent="0.25"/>
  <cols>
    <col min="1" max="1" width="3.7109375" style="2" customWidth="1"/>
    <col min="2" max="2" width="9.7109375" style="2" customWidth="1"/>
    <col min="3" max="3" width="5.7109375" style="2" customWidth="1"/>
    <col min="4" max="4" width="6.7109375" style="2" customWidth="1"/>
    <col min="5" max="5" width="34.7109375" style="2" customWidth="1"/>
    <col min="6" max="6" width="8.85546875" style="3" customWidth="1"/>
    <col min="7" max="7" width="12.7109375" style="3" customWidth="1"/>
    <col min="8" max="8" width="2.7109375" style="2" customWidth="1"/>
    <col min="9" max="16384" width="9.140625" style="2"/>
  </cols>
  <sheetData>
    <row r="1" spans="1:8" ht="12.75" customHeight="1" thickBot="1" x14ac:dyDescent="0.3">
      <c r="A1" s="7"/>
      <c r="B1" s="6"/>
      <c r="H1" s="1"/>
    </row>
    <row r="2" spans="1:8" ht="20.100000000000001" customHeight="1" thickBot="1" x14ac:dyDescent="0.3">
      <c r="A2" s="54" t="s">
        <v>61</v>
      </c>
      <c r="B2" s="54"/>
      <c r="C2" s="55"/>
      <c r="D2" s="55"/>
      <c r="E2" s="55"/>
      <c r="F2" s="55"/>
      <c r="G2" s="56"/>
      <c r="H2" s="55"/>
    </row>
    <row r="3" spans="1:8" ht="12.75" customHeight="1" x14ac:dyDescent="0.25">
      <c r="A3" s="8"/>
      <c r="B3" s="8"/>
      <c r="C3" s="8"/>
    </row>
    <row r="4" spans="1:8" ht="12.75" customHeight="1" x14ac:dyDescent="0.25">
      <c r="A4" s="10">
        <v>1</v>
      </c>
      <c r="B4" s="19" t="s">
        <v>111</v>
      </c>
      <c r="C4" s="241" t="s">
        <v>95</v>
      </c>
      <c r="D4" s="242"/>
      <c r="E4" s="242"/>
      <c r="F4" s="11"/>
      <c r="G4" s="11"/>
      <c r="H4" s="18"/>
    </row>
    <row r="5" spans="1:8" ht="12.75" customHeight="1" x14ac:dyDescent="0.25">
      <c r="A5" s="12"/>
      <c r="B5" s="1"/>
      <c r="C5" s="249"/>
      <c r="D5" s="243"/>
      <c r="E5" s="243"/>
    </row>
    <row r="6" spans="1:8" ht="12.75" customHeight="1" x14ac:dyDescent="0.25">
      <c r="A6" s="12"/>
      <c r="B6" s="1"/>
      <c r="C6" s="249"/>
      <c r="D6" s="243"/>
      <c r="E6" s="243"/>
    </row>
    <row r="7" spans="1:8" ht="12.75" customHeight="1" thickBot="1" x14ac:dyDescent="0.3">
      <c r="A7" s="14"/>
      <c r="B7" s="36"/>
      <c r="C7" s="14" t="s">
        <v>14</v>
      </c>
      <c r="D7" s="15">
        <v>542</v>
      </c>
      <c r="E7" s="15"/>
      <c r="F7" s="16"/>
      <c r="G7" s="17">
        <f>ROUND(D7*F7,2)</f>
        <v>0</v>
      </c>
      <c r="H7" s="20"/>
    </row>
    <row r="8" spans="1:8" ht="12.75" customHeight="1" thickTop="1" x14ac:dyDescent="0.25">
      <c r="A8" s="8"/>
      <c r="B8" s="8"/>
      <c r="C8" s="8"/>
    </row>
    <row r="9" spans="1:8" ht="12.75" customHeight="1" x14ac:dyDescent="0.25">
      <c r="A9" s="10">
        <v>2</v>
      </c>
      <c r="B9" s="19" t="s">
        <v>112</v>
      </c>
      <c r="C9" s="241" t="s">
        <v>183</v>
      </c>
      <c r="D9" s="242"/>
      <c r="E9" s="242"/>
      <c r="F9" s="11"/>
      <c r="G9" s="11"/>
      <c r="H9" s="18"/>
    </row>
    <row r="10" spans="1:8" ht="12.75" customHeight="1" x14ac:dyDescent="0.25">
      <c r="A10" s="12"/>
      <c r="B10" s="1"/>
      <c r="C10" s="249"/>
      <c r="D10" s="243"/>
      <c r="E10" s="243"/>
    </row>
    <row r="11" spans="1:8" ht="12.75" customHeight="1" x14ac:dyDescent="0.25">
      <c r="A11" s="12"/>
      <c r="B11" s="1"/>
      <c r="C11" s="249"/>
      <c r="D11" s="243"/>
      <c r="E11" s="243"/>
    </row>
    <row r="12" spans="1:8" ht="12.75" customHeight="1" thickBot="1" x14ac:dyDescent="0.3">
      <c r="A12" s="14"/>
      <c r="B12" s="36"/>
      <c r="C12" s="14" t="s">
        <v>14</v>
      </c>
      <c r="D12" s="15">
        <v>558</v>
      </c>
      <c r="E12" s="15"/>
      <c r="F12" s="16"/>
      <c r="G12" s="17">
        <f>ROUND(D12*F12,2)</f>
        <v>0</v>
      </c>
      <c r="H12" s="20"/>
    </row>
    <row r="13" spans="1:8" ht="12.75" customHeight="1" thickTop="1" x14ac:dyDescent="0.25">
      <c r="A13" s="8"/>
      <c r="B13" s="8"/>
      <c r="C13" s="8"/>
    </row>
    <row r="14" spans="1:8" ht="12.75" customHeight="1" x14ac:dyDescent="0.25">
      <c r="A14" s="10">
        <v>3</v>
      </c>
      <c r="B14" s="19" t="s">
        <v>113</v>
      </c>
      <c r="C14" s="250" t="s">
        <v>184</v>
      </c>
      <c r="D14" s="242"/>
      <c r="E14" s="242"/>
      <c r="F14" s="11"/>
      <c r="G14" s="11"/>
      <c r="H14" s="18"/>
    </row>
    <row r="15" spans="1:8" ht="12.75" customHeight="1" x14ac:dyDescent="0.25">
      <c r="A15" s="12"/>
      <c r="B15" s="1"/>
      <c r="C15" s="249"/>
      <c r="D15" s="243"/>
      <c r="E15" s="243"/>
    </row>
    <row r="16" spans="1:8" ht="12.75" customHeight="1" x14ac:dyDescent="0.25">
      <c r="A16" s="7"/>
      <c r="B16" s="8"/>
      <c r="C16" s="243"/>
      <c r="D16" s="243"/>
      <c r="E16" s="243"/>
    </row>
    <row r="17" spans="1:8" ht="12.75" customHeight="1" thickBot="1" x14ac:dyDescent="0.3">
      <c r="A17" s="14"/>
      <c r="B17" s="36"/>
      <c r="C17" s="14" t="s">
        <v>14</v>
      </c>
      <c r="D17" s="15">
        <v>835</v>
      </c>
      <c r="E17" s="15"/>
      <c r="F17" s="16"/>
      <c r="G17" s="17">
        <f>ROUND(D17*F17,2)</f>
        <v>0</v>
      </c>
      <c r="H17" s="20"/>
    </row>
    <row r="18" spans="1:8" ht="12.75" customHeight="1" thickTop="1" x14ac:dyDescent="0.25">
      <c r="A18" s="1"/>
      <c r="B18" s="8"/>
      <c r="C18" s="7"/>
      <c r="D18" s="1"/>
      <c r="E18" s="1"/>
      <c r="G18" s="21"/>
    </row>
    <row r="19" spans="1:8" s="1" customFormat="1" ht="12.75" customHeight="1" x14ac:dyDescent="0.25">
      <c r="A19" s="10">
        <v>4</v>
      </c>
      <c r="B19" s="19" t="s">
        <v>114</v>
      </c>
      <c r="C19" s="241" t="s">
        <v>80</v>
      </c>
      <c r="D19" s="241"/>
      <c r="E19" s="241"/>
      <c r="F19" s="11"/>
      <c r="G19" s="35"/>
      <c r="H19" s="18"/>
    </row>
    <row r="20" spans="1:8" s="1" customFormat="1" ht="12.75" customHeight="1" x14ac:dyDescent="0.25">
      <c r="A20" s="12"/>
      <c r="C20" s="249"/>
      <c r="D20" s="249"/>
      <c r="E20" s="249"/>
      <c r="F20" s="3"/>
      <c r="G20" s="21"/>
      <c r="H20" s="2"/>
    </row>
    <row r="21" spans="1:8" s="1" customFormat="1" ht="12.75" customHeight="1" x14ac:dyDescent="0.25">
      <c r="A21" s="12"/>
      <c r="C21" s="249"/>
      <c r="D21" s="249"/>
      <c r="E21" s="249"/>
      <c r="F21" s="3"/>
      <c r="G21" s="21"/>
      <c r="H21" s="2"/>
    </row>
    <row r="22" spans="1:8" s="1" customFormat="1" ht="12.75" customHeight="1" x14ac:dyDescent="0.25">
      <c r="A22" s="12"/>
      <c r="C22" s="249"/>
      <c r="D22" s="249"/>
      <c r="E22" s="249"/>
      <c r="F22" s="3"/>
      <c r="G22" s="21"/>
      <c r="H22" s="2"/>
    </row>
    <row r="23" spans="1:8" s="1" customFormat="1" ht="12.75" customHeight="1" x14ac:dyDescent="0.25">
      <c r="B23" s="8"/>
      <c r="C23" s="249"/>
      <c r="D23" s="249"/>
      <c r="E23" s="249"/>
      <c r="F23" s="3"/>
      <c r="G23" s="21"/>
      <c r="H23" s="2"/>
    </row>
    <row r="24" spans="1:8" s="1" customFormat="1" ht="12.75" customHeight="1" thickBot="1" x14ac:dyDescent="0.3">
      <c r="A24" s="15"/>
      <c r="B24" s="36"/>
      <c r="C24" s="14" t="s">
        <v>14</v>
      </c>
      <c r="D24" s="15">
        <v>160</v>
      </c>
      <c r="E24" s="15"/>
      <c r="F24" s="16"/>
      <c r="G24" s="17">
        <f>ROUND(D24*F24,2)</f>
        <v>0</v>
      </c>
      <c r="H24" s="20"/>
    </row>
    <row r="25" spans="1:8" ht="12.75" customHeight="1" thickTop="1" x14ac:dyDescent="0.25">
      <c r="A25" s="7"/>
      <c r="B25" s="8"/>
      <c r="C25" s="7"/>
      <c r="D25" s="1"/>
      <c r="E25" s="1"/>
      <c r="G25" s="9"/>
    </row>
    <row r="26" spans="1:8" s="1" customFormat="1" ht="12.75" customHeight="1" x14ac:dyDescent="0.25">
      <c r="A26" s="10">
        <v>5</v>
      </c>
      <c r="B26" s="19" t="s">
        <v>115</v>
      </c>
      <c r="C26" s="241" t="s">
        <v>185</v>
      </c>
      <c r="D26" s="241"/>
      <c r="E26" s="241"/>
      <c r="F26" s="11"/>
      <c r="G26" s="35"/>
      <c r="H26" s="18"/>
    </row>
    <row r="27" spans="1:8" s="1" customFormat="1" ht="12.75" customHeight="1" x14ac:dyDescent="0.25">
      <c r="A27" s="12"/>
      <c r="C27" s="249"/>
      <c r="D27" s="249"/>
      <c r="E27" s="249"/>
      <c r="F27" s="3"/>
      <c r="G27" s="21"/>
      <c r="H27" s="2"/>
    </row>
    <row r="28" spans="1:8" s="1" customFormat="1" ht="12.75" customHeight="1" thickBot="1" x14ac:dyDescent="0.3">
      <c r="A28" s="15"/>
      <c r="B28" s="36"/>
      <c r="C28" s="14" t="s">
        <v>2</v>
      </c>
      <c r="D28" s="15">
        <v>2925</v>
      </c>
      <c r="E28" s="15"/>
      <c r="F28" s="16"/>
      <c r="G28" s="17">
        <f>ROUND(D28*F28,2)</f>
        <v>0</v>
      </c>
      <c r="H28" s="20"/>
    </row>
    <row r="29" spans="1:8" ht="12.75" customHeight="1" thickTop="1" x14ac:dyDescent="0.25">
      <c r="A29" s="1"/>
      <c r="B29" s="8"/>
      <c r="C29" s="7"/>
      <c r="D29" s="1"/>
      <c r="E29" s="1"/>
      <c r="G29" s="21"/>
    </row>
    <row r="30" spans="1:8" s="1" customFormat="1" ht="12.75" customHeight="1" x14ac:dyDescent="0.25">
      <c r="A30" s="10">
        <v>6</v>
      </c>
      <c r="B30" s="19" t="s">
        <v>116</v>
      </c>
      <c r="C30" s="241" t="s">
        <v>56</v>
      </c>
      <c r="D30" s="241"/>
      <c r="E30" s="241"/>
      <c r="F30" s="11"/>
      <c r="G30" s="35"/>
      <c r="H30" s="18"/>
    </row>
    <row r="31" spans="1:8" s="1" customFormat="1" ht="12.75" customHeight="1" x14ac:dyDescent="0.25">
      <c r="A31" s="12"/>
      <c r="C31" s="249"/>
      <c r="D31" s="249"/>
      <c r="E31" s="249"/>
      <c r="F31" s="3"/>
      <c r="G31" s="21"/>
      <c r="H31" s="2"/>
    </row>
    <row r="32" spans="1:8" s="1" customFormat="1" ht="12.75" customHeight="1" thickBot="1" x14ac:dyDescent="0.3">
      <c r="A32" s="15"/>
      <c r="B32" s="36"/>
      <c r="C32" s="14" t="s">
        <v>2</v>
      </c>
      <c r="D32" s="15">
        <v>2900</v>
      </c>
      <c r="E32" s="15"/>
      <c r="F32" s="16"/>
      <c r="G32" s="17">
        <f>ROUND(D32*F32,2)</f>
        <v>0</v>
      </c>
      <c r="H32" s="20"/>
    </row>
    <row r="33" spans="1:8" ht="12.75" customHeight="1" thickTop="1" x14ac:dyDescent="0.25">
      <c r="A33" s="1"/>
      <c r="B33" s="8"/>
      <c r="C33" s="7"/>
      <c r="D33" s="1"/>
      <c r="E33" s="1"/>
      <c r="G33" s="21"/>
    </row>
    <row r="34" spans="1:8" s="1" customFormat="1" ht="12.75" customHeight="1" x14ac:dyDescent="0.25">
      <c r="A34" s="10">
        <v>7</v>
      </c>
      <c r="B34" s="19" t="s">
        <v>117</v>
      </c>
      <c r="C34" s="241" t="s">
        <v>81</v>
      </c>
      <c r="D34" s="241"/>
      <c r="E34" s="241"/>
      <c r="F34" s="11"/>
      <c r="G34" s="35"/>
      <c r="H34" s="18"/>
    </row>
    <row r="35" spans="1:8" s="1" customFormat="1" ht="12.75" customHeight="1" x14ac:dyDescent="0.25">
      <c r="A35" s="12"/>
      <c r="C35" s="249"/>
      <c r="D35" s="249"/>
      <c r="E35" s="249"/>
      <c r="F35" s="3"/>
      <c r="G35" s="21"/>
      <c r="H35" s="2"/>
    </row>
    <row r="36" spans="1:8" s="1" customFormat="1" ht="12.75" customHeight="1" x14ac:dyDescent="0.25">
      <c r="A36" s="12"/>
      <c r="C36" s="249"/>
      <c r="D36" s="249"/>
      <c r="E36" s="249"/>
      <c r="F36" s="3"/>
      <c r="G36" s="21"/>
      <c r="H36" s="2"/>
    </row>
    <row r="37" spans="1:8" s="1" customFormat="1" ht="12.75" customHeight="1" thickBot="1" x14ac:dyDescent="0.3">
      <c r="A37" s="15"/>
      <c r="B37" s="36"/>
      <c r="C37" s="14" t="s">
        <v>14</v>
      </c>
      <c r="D37" s="15">
        <v>90</v>
      </c>
      <c r="E37" s="15"/>
      <c r="F37" s="16"/>
      <c r="G37" s="17">
        <f>ROUND(D37*F37,2)</f>
        <v>0</v>
      </c>
      <c r="H37" s="20"/>
    </row>
    <row r="38" spans="1:8" ht="12.75" customHeight="1" thickTop="1" x14ac:dyDescent="0.25">
      <c r="A38" s="1"/>
      <c r="B38" s="8"/>
      <c r="C38" s="7"/>
      <c r="D38" s="1"/>
      <c r="E38" s="1"/>
      <c r="G38" s="21"/>
    </row>
    <row r="39" spans="1:8" s="1" customFormat="1" ht="12.75" customHeight="1" x14ac:dyDescent="0.25">
      <c r="A39" s="10">
        <v>8</v>
      </c>
      <c r="B39" s="19" t="s">
        <v>118</v>
      </c>
      <c r="C39" s="241" t="s">
        <v>82</v>
      </c>
      <c r="D39" s="241"/>
      <c r="E39" s="241"/>
      <c r="F39" s="11"/>
      <c r="G39" s="35"/>
      <c r="H39" s="18"/>
    </row>
    <row r="40" spans="1:8" s="1" customFormat="1" ht="12.75" customHeight="1" x14ac:dyDescent="0.25">
      <c r="B40" s="8"/>
      <c r="C40" s="249"/>
      <c r="D40" s="249"/>
      <c r="E40" s="249"/>
      <c r="F40" s="3"/>
      <c r="G40" s="21"/>
      <c r="H40" s="2"/>
    </row>
    <row r="41" spans="1:8" s="1" customFormat="1" ht="12.75" customHeight="1" thickBot="1" x14ac:dyDescent="0.3">
      <c r="A41" s="15"/>
      <c r="B41" s="36"/>
      <c r="C41" s="14" t="s">
        <v>14</v>
      </c>
      <c r="D41" s="15">
        <v>55</v>
      </c>
      <c r="E41" s="15"/>
      <c r="F41" s="16"/>
      <c r="G41" s="17">
        <f>ROUND(D41*F41,2)</f>
        <v>0</v>
      </c>
      <c r="H41" s="20"/>
    </row>
    <row r="42" spans="1:8" ht="12.75" customHeight="1" thickTop="1" x14ac:dyDescent="0.25">
      <c r="A42" s="1"/>
      <c r="B42" s="8"/>
      <c r="C42" s="7"/>
      <c r="D42" s="1"/>
      <c r="E42" s="1"/>
      <c r="G42" s="21"/>
    </row>
    <row r="43" spans="1:8" ht="12.75" customHeight="1" x14ac:dyDescent="0.25">
      <c r="A43" s="10">
        <v>9</v>
      </c>
      <c r="B43" s="19" t="s">
        <v>119</v>
      </c>
      <c r="C43" s="241" t="s">
        <v>51</v>
      </c>
      <c r="D43" s="242"/>
      <c r="E43" s="242"/>
      <c r="F43" s="11"/>
      <c r="G43" s="11"/>
      <c r="H43" s="18"/>
    </row>
    <row r="44" spans="1:8" s="1" customFormat="1" ht="12.75" customHeight="1" x14ac:dyDescent="0.25">
      <c r="A44" s="7"/>
      <c r="B44" s="8"/>
      <c r="C44" s="243"/>
      <c r="D44" s="243"/>
      <c r="E44" s="243"/>
      <c r="F44" s="3"/>
      <c r="G44" s="3"/>
      <c r="H44" s="2"/>
    </row>
    <row r="45" spans="1:8" s="1" customFormat="1" ht="12.75" customHeight="1" thickBot="1" x14ac:dyDescent="0.3">
      <c r="A45" s="14"/>
      <c r="B45" s="36"/>
      <c r="C45" s="14" t="s">
        <v>14</v>
      </c>
      <c r="D45" s="15">
        <v>10</v>
      </c>
      <c r="E45" s="15"/>
      <c r="F45" s="16"/>
      <c r="G45" s="17">
        <f>ROUND(D45*F45,2)</f>
        <v>0</v>
      </c>
      <c r="H45" s="20"/>
    </row>
    <row r="46" spans="1:8" s="1" customFormat="1" ht="12.75" customHeight="1" thickTop="1" x14ac:dyDescent="0.25">
      <c r="B46" s="8"/>
      <c r="C46" s="7"/>
      <c r="F46" s="3"/>
      <c r="G46" s="21"/>
      <c r="H46" s="2"/>
    </row>
    <row r="47" spans="1:8" ht="12.75" customHeight="1" x14ac:dyDescent="0.25">
      <c r="A47" s="10">
        <v>10</v>
      </c>
      <c r="B47" s="19" t="s">
        <v>120</v>
      </c>
      <c r="C47" s="241" t="s">
        <v>52</v>
      </c>
      <c r="D47" s="241"/>
      <c r="E47" s="241"/>
      <c r="F47" s="11"/>
      <c r="G47" s="35"/>
      <c r="H47" s="18"/>
    </row>
    <row r="48" spans="1:8" s="1" customFormat="1" ht="12.75" customHeight="1" x14ac:dyDescent="0.25">
      <c r="A48" s="12"/>
      <c r="C48" s="249"/>
      <c r="D48" s="249"/>
      <c r="E48" s="249"/>
      <c r="F48" s="3"/>
      <c r="G48" s="21"/>
      <c r="H48" s="2"/>
    </row>
    <row r="49" spans="1:8" s="1" customFormat="1" ht="12.75" customHeight="1" x14ac:dyDescent="0.25">
      <c r="A49" s="12"/>
      <c r="C49" s="249"/>
      <c r="D49" s="249"/>
      <c r="E49" s="249"/>
      <c r="F49" s="3"/>
      <c r="G49" s="21"/>
      <c r="H49" s="2"/>
    </row>
    <row r="50" spans="1:8" s="1" customFormat="1" ht="12.75" customHeight="1" x14ac:dyDescent="0.25">
      <c r="B50" s="8"/>
      <c r="C50" s="249"/>
      <c r="D50" s="249"/>
      <c r="E50" s="249"/>
      <c r="F50" s="3"/>
      <c r="G50" s="21"/>
      <c r="H50" s="2"/>
    </row>
    <row r="51" spans="1:8" ht="12.75" customHeight="1" thickBot="1" x14ac:dyDescent="0.3">
      <c r="A51" s="15"/>
      <c r="B51" s="36"/>
      <c r="C51" s="14" t="s">
        <v>14</v>
      </c>
      <c r="D51" s="15">
        <v>150</v>
      </c>
      <c r="E51" s="15"/>
      <c r="F51" s="16"/>
      <c r="G51" s="17">
        <f>ROUND(D51*F51,2)</f>
        <v>0</v>
      </c>
      <c r="H51" s="20"/>
    </row>
    <row r="52" spans="1:8" ht="12.75" customHeight="1" thickTop="1" x14ac:dyDescent="0.25">
      <c r="A52" s="1"/>
      <c r="B52" s="8"/>
      <c r="C52" s="7"/>
      <c r="D52" s="1"/>
      <c r="E52" s="1"/>
      <c r="G52" s="21"/>
    </row>
    <row r="53" spans="1:8" ht="12.75" customHeight="1" x14ac:dyDescent="0.25">
      <c r="A53" s="10">
        <v>11</v>
      </c>
      <c r="B53" s="19" t="s">
        <v>121</v>
      </c>
      <c r="C53" s="241" t="s">
        <v>83</v>
      </c>
      <c r="D53" s="241"/>
      <c r="E53" s="241"/>
      <c r="F53" s="11"/>
      <c r="G53" s="35"/>
      <c r="H53" s="18"/>
    </row>
    <row r="54" spans="1:8" ht="12.75" customHeight="1" x14ac:dyDescent="0.25">
      <c r="A54" s="12"/>
      <c r="B54" s="1"/>
      <c r="C54" s="249"/>
      <c r="D54" s="249"/>
      <c r="E54" s="249"/>
      <c r="G54" s="21"/>
    </row>
    <row r="55" spans="1:8" ht="12.75" customHeight="1" x14ac:dyDescent="0.25">
      <c r="A55" s="1"/>
      <c r="B55" s="8"/>
      <c r="C55" s="249"/>
      <c r="D55" s="249"/>
      <c r="E55" s="249"/>
      <c r="G55" s="21"/>
    </row>
    <row r="56" spans="1:8" ht="12.75" customHeight="1" thickBot="1" x14ac:dyDescent="0.3">
      <c r="A56" s="15"/>
      <c r="B56" s="36"/>
      <c r="C56" s="14" t="s">
        <v>2</v>
      </c>
      <c r="D56" s="15">
        <v>70</v>
      </c>
      <c r="E56" s="15"/>
      <c r="F56" s="16"/>
      <c r="G56" s="17">
        <f>ROUND(D56*F56,2)</f>
        <v>0</v>
      </c>
      <c r="H56" s="20"/>
    </row>
    <row r="57" spans="1:8" ht="12.75" customHeight="1" thickTop="1" x14ac:dyDescent="0.25">
      <c r="A57" s="1"/>
      <c r="B57" s="8"/>
      <c r="C57" s="7"/>
      <c r="D57" s="1"/>
      <c r="E57" s="1"/>
      <c r="G57" s="21"/>
    </row>
    <row r="58" spans="1:8" ht="12.75" customHeight="1" x14ac:dyDescent="0.25">
      <c r="A58" s="10">
        <v>12</v>
      </c>
      <c r="B58" s="19" t="s">
        <v>122</v>
      </c>
      <c r="C58" s="251" t="s">
        <v>84</v>
      </c>
      <c r="D58" s="251"/>
      <c r="E58" s="251"/>
      <c r="F58" s="11"/>
      <c r="G58" s="35"/>
      <c r="H58" s="18"/>
    </row>
    <row r="59" spans="1:8" ht="12.75" customHeight="1" x14ac:dyDescent="0.25">
      <c r="A59" s="12"/>
      <c r="B59" s="1"/>
      <c r="C59" s="252"/>
      <c r="D59" s="252"/>
      <c r="E59" s="252"/>
      <c r="G59" s="21"/>
    </row>
    <row r="60" spans="1:8" ht="12.75" customHeight="1" thickBot="1" x14ac:dyDescent="0.3">
      <c r="A60" s="15"/>
      <c r="B60" s="36"/>
      <c r="C60" s="14" t="s">
        <v>2</v>
      </c>
      <c r="D60" s="15">
        <v>70</v>
      </c>
      <c r="E60" s="15"/>
      <c r="F60" s="16"/>
      <c r="G60" s="17">
        <f>ROUND(D60*F60,2)</f>
        <v>0</v>
      </c>
      <c r="H60" s="20"/>
    </row>
    <row r="61" spans="1:8" ht="12.75" customHeight="1" thickTop="1" x14ac:dyDescent="0.25">
      <c r="A61" s="1"/>
      <c r="B61" s="8"/>
      <c r="C61" s="7"/>
      <c r="D61" s="1"/>
      <c r="E61" s="1"/>
      <c r="G61" s="9"/>
    </row>
    <row r="62" spans="1:8" ht="12.75" customHeight="1" x14ac:dyDescent="0.25">
      <c r="A62" s="86">
        <v>13</v>
      </c>
      <c r="B62" s="101" t="s">
        <v>123</v>
      </c>
      <c r="C62" s="245" t="s">
        <v>85</v>
      </c>
      <c r="D62" s="246"/>
      <c r="E62" s="246"/>
      <c r="F62" s="88"/>
      <c r="G62" s="102"/>
      <c r="H62" s="89"/>
    </row>
    <row r="63" spans="1:8" ht="12.75" customHeight="1" x14ac:dyDescent="0.25">
      <c r="A63" s="90"/>
      <c r="B63" s="99"/>
      <c r="C63" s="247"/>
      <c r="D63" s="248"/>
      <c r="E63" s="248"/>
      <c r="F63" s="92"/>
      <c r="G63" s="103"/>
      <c r="H63"/>
    </row>
    <row r="64" spans="1:8" ht="12.75" customHeight="1" x14ac:dyDescent="0.25">
      <c r="A64" s="90"/>
      <c r="B64" s="99"/>
      <c r="C64" s="248"/>
      <c r="D64" s="248"/>
      <c r="E64" s="248"/>
      <c r="F64" s="92"/>
      <c r="G64" s="103"/>
      <c r="H64"/>
    </row>
    <row r="65" spans="1:8" ht="12.75" customHeight="1" thickBot="1" x14ac:dyDescent="0.3">
      <c r="A65" s="95"/>
      <c r="B65" s="95"/>
      <c r="C65" s="94" t="s">
        <v>14</v>
      </c>
      <c r="D65" s="95">
        <v>1249</v>
      </c>
      <c r="E65" s="95"/>
      <c r="F65" s="96"/>
      <c r="G65" s="104">
        <f>D65*F65</f>
        <v>0</v>
      </c>
      <c r="H65" s="98"/>
    </row>
    <row r="66" spans="1:8" ht="12.75" customHeight="1" thickTop="1" x14ac:dyDescent="0.25">
      <c r="A66" s="99"/>
      <c r="B66" s="99"/>
      <c r="C66" s="91"/>
      <c r="D66" s="99"/>
      <c r="E66" s="99"/>
      <c r="F66" s="92"/>
      <c r="G66" s="103"/>
      <c r="H66"/>
    </row>
    <row r="67" spans="1:8" x14ac:dyDescent="0.25">
      <c r="A67" s="86">
        <v>14</v>
      </c>
      <c r="B67" s="101" t="s">
        <v>124</v>
      </c>
      <c r="C67" s="245" t="s">
        <v>53</v>
      </c>
      <c r="D67" s="246"/>
      <c r="E67" s="246"/>
      <c r="F67" s="88"/>
      <c r="G67" s="102"/>
      <c r="H67" s="89"/>
    </row>
    <row r="68" spans="1:8" x14ac:dyDescent="0.25">
      <c r="A68" s="90"/>
      <c r="B68" s="99"/>
      <c r="C68" s="248"/>
      <c r="D68" s="248"/>
      <c r="E68" s="248"/>
      <c r="F68" s="92"/>
      <c r="G68" s="103"/>
      <c r="H68"/>
    </row>
    <row r="69" spans="1:8" ht="15.75" thickBot="1" x14ac:dyDescent="0.3">
      <c r="A69" s="95"/>
      <c r="B69" s="95"/>
      <c r="C69" s="94" t="s">
        <v>14</v>
      </c>
      <c r="D69" s="95">
        <v>472</v>
      </c>
      <c r="E69" s="95"/>
      <c r="F69" s="96"/>
      <c r="G69" s="104">
        <f>D69*F69</f>
        <v>0</v>
      </c>
      <c r="H69" s="98"/>
    </row>
    <row r="70" spans="1:8" ht="16.5" thickTop="1" thickBot="1" x14ac:dyDescent="0.3"/>
    <row r="71" spans="1:8" ht="16.5" thickBot="1" x14ac:dyDescent="0.3">
      <c r="A71" s="57"/>
      <c r="B71" s="57"/>
      <c r="C71" s="57" t="s">
        <v>62</v>
      </c>
      <c r="D71" s="61"/>
      <c r="E71" s="61"/>
      <c r="F71" s="57"/>
      <c r="G71" s="62">
        <f>SUM(G3:G69)</f>
        <v>0</v>
      </c>
      <c r="H71" s="59" t="s">
        <v>0</v>
      </c>
    </row>
    <row r="72" spans="1:8" ht="15.75" thickTop="1" x14ac:dyDescent="0.25"/>
  </sheetData>
  <mergeCells count="14">
    <mergeCell ref="C67:E68"/>
    <mergeCell ref="C9:E11"/>
    <mergeCell ref="C4:E6"/>
    <mergeCell ref="C14:E16"/>
    <mergeCell ref="C34:E36"/>
    <mergeCell ref="C19:E23"/>
    <mergeCell ref="C53:E55"/>
    <mergeCell ref="C39:E40"/>
    <mergeCell ref="C47:E50"/>
    <mergeCell ref="C58:E59"/>
    <mergeCell ref="C26:E27"/>
    <mergeCell ref="C43:E44"/>
    <mergeCell ref="C62:E64"/>
    <mergeCell ref="C30:E31"/>
  </mergeCells>
  <pageMargins left="1.1811023622047245" right="0.39370078740157483" top="0.59055118110236227" bottom="0.59055118110236227" header="0.19685039370078741" footer="0.19685039370078741"/>
  <pageSetup paperSize="9" orientation="portrait" r:id="rId1"/>
  <headerFooter alignWithMargins="0">
    <oddFooter>&amp;LPS-Prostor d.o.o.&amp;C&amp;K01+038&amp;P/&amp;N</oddFooter>
  </headerFooter>
  <rowBreaks count="1" manualBreakCount="1">
    <brk id="56"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view="pageBreakPreview" zoomScaleNormal="100" zoomScaleSheetLayoutView="100" workbookViewId="0">
      <selection activeCell="F8" sqref="F8:F61"/>
    </sheetView>
  </sheetViews>
  <sheetFormatPr defaultRowHeight="15" x14ac:dyDescent="0.25"/>
  <cols>
    <col min="1" max="1" width="3.7109375" style="2" customWidth="1"/>
    <col min="2" max="2" width="9.7109375" style="2" customWidth="1"/>
    <col min="3" max="3" width="5.7109375" style="2" customWidth="1"/>
    <col min="4" max="4" width="6.7109375" style="2" customWidth="1"/>
    <col min="5" max="5" width="34.7109375" style="2" customWidth="1"/>
    <col min="6" max="6" width="8.140625" style="3" customWidth="1"/>
    <col min="7" max="7" width="12.7109375" style="3" customWidth="1"/>
    <col min="8" max="8" width="2.7109375" style="2" customWidth="1"/>
    <col min="9" max="31" width="9.140625" style="2" customWidth="1"/>
    <col min="32" max="16384" width="9.140625" style="2"/>
  </cols>
  <sheetData>
    <row r="1" spans="1:8" ht="12.75" customHeight="1" thickBot="1" x14ac:dyDescent="0.3">
      <c r="A1" s="7"/>
      <c r="B1" s="6"/>
      <c r="H1" s="1"/>
    </row>
    <row r="2" spans="1:8" ht="20.100000000000001" customHeight="1" thickBot="1" x14ac:dyDescent="0.3">
      <c r="A2" s="54" t="s">
        <v>63</v>
      </c>
      <c r="B2" s="54"/>
      <c r="C2" s="55"/>
      <c r="D2" s="55"/>
      <c r="E2" s="55"/>
      <c r="F2" s="55"/>
      <c r="G2" s="56"/>
      <c r="H2" s="55"/>
    </row>
    <row r="3" spans="1:8" ht="12.75" customHeight="1" x14ac:dyDescent="0.25">
      <c r="A3" s="8"/>
      <c r="B3" s="8"/>
      <c r="C3" s="8"/>
    </row>
    <row r="4" spans="1:8" ht="12.75" customHeight="1" x14ac:dyDescent="0.25">
      <c r="A4" s="86">
        <v>1</v>
      </c>
      <c r="B4" s="87" t="s">
        <v>125</v>
      </c>
      <c r="C4" s="245" t="s">
        <v>186</v>
      </c>
      <c r="D4" s="246"/>
      <c r="E4" s="246"/>
      <c r="F4" s="88"/>
      <c r="G4" s="102"/>
      <c r="H4" s="89"/>
    </row>
    <row r="5" spans="1:8" ht="12.75" customHeight="1" x14ac:dyDescent="0.25">
      <c r="A5" s="90"/>
      <c r="B5" s="99"/>
      <c r="C5" s="248"/>
      <c r="D5" s="248"/>
      <c r="E5" s="248"/>
      <c r="F5" s="92"/>
      <c r="G5" s="103"/>
      <c r="H5"/>
    </row>
    <row r="6" spans="1:8" ht="12.75" customHeight="1" x14ac:dyDescent="0.25">
      <c r="A6" s="90"/>
      <c r="B6" s="99"/>
      <c r="C6" s="248"/>
      <c r="D6" s="248"/>
      <c r="E6" s="248"/>
      <c r="F6" s="92"/>
      <c r="G6" s="103"/>
      <c r="H6"/>
    </row>
    <row r="7" spans="1:8" ht="12.75" customHeight="1" x14ac:dyDescent="0.25">
      <c r="A7" s="90"/>
      <c r="B7" s="99"/>
      <c r="C7" s="248"/>
      <c r="D7" s="248"/>
      <c r="E7" s="248"/>
      <c r="F7" s="92"/>
      <c r="G7" s="103"/>
      <c r="H7"/>
    </row>
    <row r="8" spans="1:8" ht="12.75" customHeight="1" x14ac:dyDescent="0.25">
      <c r="A8" s="90"/>
      <c r="B8" s="99"/>
      <c r="C8" s="248"/>
      <c r="D8" s="248"/>
      <c r="E8" s="248"/>
      <c r="F8" s="92"/>
      <c r="G8" s="103"/>
      <c r="H8"/>
    </row>
    <row r="9" spans="1:8" ht="12.75" customHeight="1" thickBot="1" x14ac:dyDescent="0.3">
      <c r="A9" s="93"/>
      <c r="B9" s="95"/>
      <c r="C9" s="94" t="s">
        <v>14</v>
      </c>
      <c r="D9" s="118">
        <v>872</v>
      </c>
      <c r="E9" s="95"/>
      <c r="F9" s="96"/>
      <c r="G9" s="104">
        <f>D9*F9</f>
        <v>0</v>
      </c>
      <c r="H9" s="98"/>
    </row>
    <row r="10" spans="1:8" ht="12.75" customHeight="1" thickTop="1" x14ac:dyDescent="0.2">
      <c r="A10" s="90"/>
      <c r="B10" s="99"/>
      <c r="C10" s="99"/>
      <c r="D10" s="105"/>
      <c r="E10" s="99"/>
      <c r="F10" s="92"/>
      <c r="G10" s="92"/>
      <c r="H10" s="99"/>
    </row>
    <row r="11" spans="1:8" ht="12.75" customHeight="1" x14ac:dyDescent="0.25">
      <c r="A11" s="10">
        <v>2</v>
      </c>
      <c r="B11" s="19" t="s">
        <v>126</v>
      </c>
      <c r="C11" s="241" t="s">
        <v>187</v>
      </c>
      <c r="D11" s="242"/>
      <c r="E11" s="242"/>
      <c r="F11" s="11"/>
      <c r="G11" s="35"/>
      <c r="H11" s="18"/>
    </row>
    <row r="12" spans="1:8" ht="12.75" customHeight="1" x14ac:dyDescent="0.25">
      <c r="A12" s="7"/>
      <c r="B12" s="8"/>
      <c r="C12" s="243"/>
      <c r="D12" s="243"/>
      <c r="E12" s="243"/>
      <c r="G12" s="21"/>
    </row>
    <row r="13" spans="1:8" ht="12.75" customHeight="1" thickBot="1" x14ac:dyDescent="0.3">
      <c r="A13" s="14"/>
      <c r="B13" s="36"/>
      <c r="C13" s="14" t="s">
        <v>2</v>
      </c>
      <c r="D13" s="15">
        <v>599</v>
      </c>
      <c r="E13" s="15"/>
      <c r="F13" s="16"/>
      <c r="G13" s="17">
        <f>ROUND(D13*F13,2)</f>
        <v>0</v>
      </c>
      <c r="H13" s="20"/>
    </row>
    <row r="14" spans="1:8" ht="12.75" customHeight="1" thickTop="1" x14ac:dyDescent="0.25">
      <c r="A14" s="7"/>
      <c r="B14" s="8"/>
      <c r="C14" s="7"/>
      <c r="D14" s="1"/>
      <c r="E14" s="1"/>
      <c r="G14" s="21"/>
    </row>
    <row r="15" spans="1:8" ht="12.75" customHeight="1" x14ac:dyDescent="0.25">
      <c r="A15" s="10">
        <v>3</v>
      </c>
      <c r="B15" s="19" t="s">
        <v>127</v>
      </c>
      <c r="C15" s="241" t="s">
        <v>188</v>
      </c>
      <c r="D15" s="242"/>
      <c r="E15" s="242"/>
      <c r="F15" s="11"/>
      <c r="G15" s="35"/>
      <c r="H15" s="18"/>
    </row>
    <row r="16" spans="1:8" ht="12.75" customHeight="1" x14ac:dyDescent="0.25">
      <c r="A16" s="12"/>
      <c r="B16" s="1"/>
      <c r="C16" s="249"/>
      <c r="D16" s="243"/>
      <c r="E16" s="243"/>
      <c r="G16" s="21"/>
    </row>
    <row r="17" spans="1:8" ht="12.75" customHeight="1" x14ac:dyDescent="0.25">
      <c r="A17" s="7"/>
      <c r="B17" s="8"/>
      <c r="C17" s="243"/>
      <c r="D17" s="243"/>
      <c r="E17" s="243"/>
      <c r="G17" s="21"/>
    </row>
    <row r="18" spans="1:8" ht="12.75" customHeight="1" thickBot="1" x14ac:dyDescent="0.3">
      <c r="A18" s="14"/>
      <c r="B18" s="36"/>
      <c r="C18" s="14" t="s">
        <v>2</v>
      </c>
      <c r="D18" s="15">
        <v>148</v>
      </c>
      <c r="E18" s="15"/>
      <c r="F18" s="16"/>
      <c r="G18" s="17">
        <f>ROUND(D18*F18,2)</f>
        <v>0</v>
      </c>
      <c r="H18" s="20"/>
    </row>
    <row r="19" spans="1:8" ht="12.75" customHeight="1" thickTop="1" x14ac:dyDescent="0.25">
      <c r="A19" s="7"/>
      <c r="B19" s="8"/>
      <c r="C19" s="7"/>
      <c r="D19" s="1"/>
      <c r="E19" s="1"/>
      <c r="G19" s="21"/>
    </row>
    <row r="20" spans="1:8" ht="12.75" customHeight="1" x14ac:dyDescent="0.25">
      <c r="A20" s="10">
        <v>4</v>
      </c>
      <c r="B20" s="19" t="s">
        <v>128</v>
      </c>
      <c r="C20" s="241" t="s">
        <v>190</v>
      </c>
      <c r="D20" s="241"/>
      <c r="E20" s="241"/>
      <c r="F20" s="11"/>
      <c r="G20" s="35"/>
      <c r="H20" s="18"/>
    </row>
    <row r="21" spans="1:8" ht="19.5" customHeight="1" x14ac:dyDescent="0.25">
      <c r="A21" s="12"/>
      <c r="B21" s="1"/>
      <c r="C21" s="249"/>
      <c r="D21" s="249"/>
      <c r="E21" s="249"/>
      <c r="G21" s="21"/>
    </row>
    <row r="22" spans="1:8" ht="12.75" customHeight="1" thickBot="1" x14ac:dyDescent="0.3">
      <c r="A22" s="14"/>
      <c r="B22" s="36"/>
      <c r="C22" s="14" t="s">
        <v>2</v>
      </c>
      <c r="D22" s="15">
        <v>599</v>
      </c>
      <c r="E22" s="15"/>
      <c r="F22" s="16"/>
      <c r="G22" s="17">
        <f>ROUND(D22*F22,2)</f>
        <v>0</v>
      </c>
      <c r="H22" s="20"/>
    </row>
    <row r="23" spans="1:8" ht="12.75" customHeight="1" thickTop="1" x14ac:dyDescent="0.25">
      <c r="A23" s="7"/>
      <c r="B23" s="8"/>
      <c r="C23" s="7"/>
      <c r="D23" s="1"/>
      <c r="E23" s="1"/>
      <c r="G23" s="21"/>
    </row>
    <row r="24" spans="1:8" ht="12.75" customHeight="1" x14ac:dyDescent="0.25">
      <c r="A24" s="10">
        <v>5</v>
      </c>
      <c r="B24" s="19" t="s">
        <v>129</v>
      </c>
      <c r="C24" s="241" t="s">
        <v>189</v>
      </c>
      <c r="D24" s="242"/>
      <c r="E24" s="242"/>
      <c r="F24" s="11"/>
      <c r="G24" s="11"/>
      <c r="H24" s="18"/>
    </row>
    <row r="25" spans="1:8" ht="12.75" customHeight="1" x14ac:dyDescent="0.25">
      <c r="A25" s="12"/>
      <c r="B25" s="1"/>
      <c r="C25" s="249"/>
      <c r="D25" s="243"/>
      <c r="E25" s="243"/>
    </row>
    <row r="26" spans="1:8" ht="12.75" customHeight="1" thickBot="1" x14ac:dyDescent="0.3">
      <c r="A26" s="15"/>
      <c r="B26" s="15"/>
      <c r="C26" s="14" t="s">
        <v>2</v>
      </c>
      <c r="D26" s="15">
        <v>599</v>
      </c>
      <c r="E26" s="15"/>
      <c r="F26" s="16"/>
      <c r="G26" s="17">
        <f>ROUND(D26*F26,2)</f>
        <v>0</v>
      </c>
      <c r="H26" s="20"/>
    </row>
    <row r="27" spans="1:8" ht="12.75" customHeight="1" thickTop="1" x14ac:dyDescent="0.25">
      <c r="A27" s="1"/>
      <c r="B27" s="1"/>
      <c r="C27" s="7"/>
      <c r="D27" s="1"/>
      <c r="E27" s="1"/>
      <c r="G27" s="9"/>
    </row>
    <row r="28" spans="1:8" ht="12.75" customHeight="1" x14ac:dyDescent="0.25">
      <c r="A28" s="10">
        <v>6</v>
      </c>
      <c r="B28" s="19" t="s">
        <v>130</v>
      </c>
      <c r="C28" s="241" t="s">
        <v>191</v>
      </c>
      <c r="D28" s="242"/>
      <c r="E28" s="242"/>
      <c r="F28" s="11"/>
      <c r="G28" s="11"/>
      <c r="H28" s="18"/>
    </row>
    <row r="29" spans="1:8" ht="12.75" customHeight="1" x14ac:dyDescent="0.25">
      <c r="A29" s="12"/>
      <c r="B29" s="1"/>
      <c r="C29" s="249"/>
      <c r="D29" s="243"/>
      <c r="E29" s="243"/>
    </row>
    <row r="30" spans="1:8" ht="12.75" customHeight="1" x14ac:dyDescent="0.25">
      <c r="A30" s="12"/>
      <c r="B30" s="1"/>
      <c r="C30" s="249"/>
      <c r="D30" s="243"/>
      <c r="E30" s="243"/>
    </row>
    <row r="31" spans="1:8" ht="12.75" customHeight="1" x14ac:dyDescent="0.25">
      <c r="A31" s="12"/>
      <c r="B31" s="1"/>
      <c r="C31" s="249"/>
      <c r="D31" s="243"/>
      <c r="E31" s="243"/>
    </row>
    <row r="32" spans="1:8" s="1" customFormat="1" ht="12.75" customHeight="1" x14ac:dyDescent="0.25">
      <c r="C32" s="243"/>
      <c r="D32" s="243"/>
      <c r="E32" s="243"/>
      <c r="F32" s="3"/>
      <c r="G32" s="3"/>
      <c r="H32" s="2"/>
    </row>
    <row r="33" spans="1:8" ht="12.75" customHeight="1" thickBot="1" x14ac:dyDescent="0.3">
      <c r="A33" s="15"/>
      <c r="B33" s="15"/>
      <c r="C33" s="14" t="s">
        <v>2</v>
      </c>
      <c r="D33" s="15">
        <v>75</v>
      </c>
      <c r="E33" s="15"/>
      <c r="F33" s="16"/>
      <c r="G33" s="17">
        <f>ROUND(D33*F33,2)</f>
        <v>0</v>
      </c>
      <c r="H33" s="20"/>
    </row>
    <row r="34" spans="1:8" ht="12.75" customHeight="1" thickTop="1" x14ac:dyDescent="0.25">
      <c r="A34" s="1"/>
      <c r="B34" s="1"/>
      <c r="C34" s="7"/>
      <c r="D34" s="1"/>
      <c r="E34" s="1"/>
      <c r="G34" s="9"/>
    </row>
    <row r="35" spans="1:8" ht="12.75" customHeight="1" x14ac:dyDescent="0.25">
      <c r="A35" s="10">
        <v>7</v>
      </c>
      <c r="B35" s="19" t="s">
        <v>131</v>
      </c>
      <c r="C35" s="241" t="s">
        <v>86</v>
      </c>
      <c r="D35" s="241"/>
      <c r="E35" s="241"/>
      <c r="F35" s="11"/>
      <c r="G35" s="11"/>
      <c r="H35" s="18"/>
    </row>
    <row r="36" spans="1:8" ht="12.75" customHeight="1" x14ac:dyDescent="0.25">
      <c r="A36" s="12"/>
      <c r="B36" s="1"/>
      <c r="C36" s="249"/>
      <c r="D36" s="249"/>
      <c r="E36" s="249"/>
    </row>
    <row r="37" spans="1:8" s="1" customFormat="1" ht="12.75" customHeight="1" x14ac:dyDescent="0.25">
      <c r="C37" s="249"/>
      <c r="D37" s="249"/>
      <c r="E37" s="249"/>
      <c r="F37" s="3"/>
      <c r="G37" s="3"/>
      <c r="H37" s="2"/>
    </row>
    <row r="38" spans="1:8" ht="12.75" customHeight="1" thickBot="1" x14ac:dyDescent="0.3">
      <c r="A38" s="15"/>
      <c r="B38" s="15"/>
      <c r="C38" s="14" t="s">
        <v>15</v>
      </c>
      <c r="D38" s="15">
        <v>392</v>
      </c>
      <c r="E38" s="15"/>
      <c r="F38" s="16"/>
      <c r="G38" s="17">
        <f>ROUND(D38*F38,2)</f>
        <v>0</v>
      </c>
      <c r="H38" s="20"/>
    </row>
    <row r="39" spans="1:8" ht="12.75" customHeight="1" thickTop="1" x14ac:dyDescent="0.25">
      <c r="A39" s="1"/>
      <c r="B39" s="1"/>
      <c r="C39" s="7"/>
      <c r="D39" s="1"/>
      <c r="E39" s="1"/>
      <c r="G39" s="9"/>
    </row>
    <row r="40" spans="1:8" ht="12.75" customHeight="1" x14ac:dyDescent="0.25">
      <c r="A40" s="86">
        <v>8</v>
      </c>
      <c r="B40" s="87" t="s">
        <v>132</v>
      </c>
      <c r="C40" s="245" t="s">
        <v>87</v>
      </c>
      <c r="D40" s="246"/>
      <c r="E40" s="246"/>
      <c r="F40" s="88"/>
      <c r="G40" s="102"/>
      <c r="H40" s="89"/>
    </row>
    <row r="41" spans="1:8" s="1" customFormat="1" ht="12.75" customHeight="1" x14ac:dyDescent="0.25">
      <c r="A41" s="90"/>
      <c r="B41" s="91"/>
      <c r="C41" s="247"/>
      <c r="D41" s="248"/>
      <c r="E41" s="248"/>
      <c r="F41" s="92"/>
      <c r="G41" s="103"/>
      <c r="H41"/>
    </row>
    <row r="42" spans="1:8" ht="12.75" customHeight="1" x14ac:dyDescent="0.25">
      <c r="A42" s="90"/>
      <c r="B42" s="91"/>
      <c r="C42" s="248"/>
      <c r="D42" s="248"/>
      <c r="E42" s="248"/>
      <c r="F42" s="92"/>
      <c r="G42" s="103"/>
      <c r="H42"/>
    </row>
    <row r="43" spans="1:8" ht="12.75" customHeight="1" thickBot="1" x14ac:dyDescent="0.3">
      <c r="A43" s="93"/>
      <c r="B43" s="94"/>
      <c r="C43" s="94" t="s">
        <v>15</v>
      </c>
      <c r="D43" s="106">
        <v>132</v>
      </c>
      <c r="E43" s="95"/>
      <c r="F43" s="96"/>
      <c r="G43" s="104">
        <f>D43*F43</f>
        <v>0</v>
      </c>
      <c r="H43" s="98"/>
    </row>
    <row r="44" spans="1:8" ht="12.75" customHeight="1" thickTop="1" x14ac:dyDescent="0.25">
      <c r="A44" s="90"/>
      <c r="B44" s="91"/>
      <c r="C44" s="91"/>
      <c r="D44" s="107"/>
      <c r="E44" s="99"/>
      <c r="F44" s="92"/>
      <c r="G44" s="103"/>
      <c r="H44"/>
    </row>
    <row r="45" spans="1:8" ht="12.75" customHeight="1" x14ac:dyDescent="0.25">
      <c r="A45" s="10">
        <v>9</v>
      </c>
      <c r="B45" s="19" t="s">
        <v>133</v>
      </c>
      <c r="C45" s="241" t="s">
        <v>88</v>
      </c>
      <c r="D45" s="242"/>
      <c r="E45" s="242"/>
      <c r="F45" s="11"/>
      <c r="G45" s="11"/>
      <c r="H45" s="18"/>
    </row>
    <row r="46" spans="1:8" ht="12.75" customHeight="1" x14ac:dyDescent="0.25">
      <c r="A46" s="12"/>
      <c r="B46" s="1"/>
      <c r="C46" s="249"/>
      <c r="D46" s="243"/>
      <c r="E46" s="243"/>
    </row>
    <row r="47" spans="1:8" ht="12.75" customHeight="1" x14ac:dyDescent="0.25">
      <c r="A47" s="1"/>
      <c r="B47" s="1"/>
      <c r="C47" s="243"/>
      <c r="D47" s="243"/>
      <c r="E47" s="243"/>
    </row>
    <row r="48" spans="1:8" ht="12.75" customHeight="1" thickBot="1" x14ac:dyDescent="0.3">
      <c r="A48" s="15"/>
      <c r="B48" s="15"/>
      <c r="C48" s="14" t="s">
        <v>15</v>
      </c>
      <c r="D48" s="15">
        <v>26</v>
      </c>
      <c r="E48" s="15"/>
      <c r="F48" s="16"/>
      <c r="G48" s="17">
        <f>ROUND(D48*F48,2)</f>
        <v>0</v>
      </c>
      <c r="H48" s="20"/>
    </row>
    <row r="49" spans="1:8" ht="12.75" customHeight="1" thickTop="1" x14ac:dyDescent="0.25">
      <c r="A49" s="1"/>
      <c r="B49" s="1"/>
      <c r="C49" s="7"/>
      <c r="D49" s="1"/>
      <c r="E49" s="1"/>
      <c r="G49" s="9"/>
    </row>
    <row r="50" spans="1:8" ht="12.75" customHeight="1" x14ac:dyDescent="0.25">
      <c r="A50" s="10">
        <v>10</v>
      </c>
      <c r="B50" s="19" t="s">
        <v>134</v>
      </c>
      <c r="C50" s="241" t="s">
        <v>54</v>
      </c>
      <c r="D50" s="242"/>
      <c r="E50" s="242"/>
      <c r="F50" s="11"/>
      <c r="G50" s="11"/>
      <c r="H50" s="18"/>
    </row>
    <row r="51" spans="1:8" ht="12.75" customHeight="1" x14ac:dyDescent="0.25">
      <c r="A51" s="1"/>
      <c r="B51" s="1"/>
      <c r="C51" s="243"/>
      <c r="D51" s="243"/>
      <c r="E51" s="243"/>
    </row>
    <row r="52" spans="1:8" ht="12.75" customHeight="1" thickBot="1" x14ac:dyDescent="0.3">
      <c r="A52" s="15"/>
      <c r="B52" s="15"/>
      <c r="C52" s="14" t="s">
        <v>2</v>
      </c>
      <c r="D52" s="15">
        <v>60</v>
      </c>
      <c r="E52" s="15"/>
      <c r="F52" s="16"/>
      <c r="G52" s="17">
        <f>ROUND(D52*F52,2)</f>
        <v>0</v>
      </c>
      <c r="H52" s="20"/>
    </row>
    <row r="53" spans="1:8" ht="12.75" customHeight="1" thickTop="1" x14ac:dyDescent="0.25">
      <c r="A53" s="1"/>
      <c r="B53" s="8"/>
      <c r="C53" s="7"/>
      <c r="D53" s="1"/>
      <c r="E53" s="1"/>
      <c r="G53" s="21"/>
    </row>
    <row r="54" spans="1:8" ht="12.75" customHeight="1" x14ac:dyDescent="0.25">
      <c r="A54" s="10">
        <v>11</v>
      </c>
      <c r="B54" s="19" t="s">
        <v>135</v>
      </c>
      <c r="C54" s="241" t="s">
        <v>55</v>
      </c>
      <c r="D54" s="242"/>
      <c r="E54" s="242"/>
      <c r="F54" s="11"/>
      <c r="G54" s="11"/>
      <c r="H54" s="18"/>
    </row>
    <row r="55" spans="1:8" ht="12.75" customHeight="1" x14ac:dyDescent="0.25">
      <c r="A55" s="12"/>
      <c r="B55" s="1"/>
      <c r="C55" s="249"/>
      <c r="D55" s="243"/>
      <c r="E55" s="243"/>
    </row>
    <row r="56" spans="1:8" ht="12.75" customHeight="1" x14ac:dyDescent="0.25">
      <c r="A56" s="1"/>
      <c r="B56" s="1"/>
      <c r="C56" s="243"/>
      <c r="D56" s="243"/>
      <c r="E56" s="243"/>
    </row>
    <row r="57" spans="1:8" ht="12.75" customHeight="1" thickBot="1" x14ac:dyDescent="0.3">
      <c r="A57" s="15"/>
      <c r="B57" s="15"/>
      <c r="C57" s="14" t="s">
        <v>2</v>
      </c>
      <c r="D57" s="15">
        <v>50</v>
      </c>
      <c r="E57" s="15"/>
      <c r="F57" s="16"/>
      <c r="G57" s="17">
        <f>ROUND(D57*F57,2)</f>
        <v>0</v>
      </c>
      <c r="H57" s="20"/>
    </row>
    <row r="58" spans="1:8" ht="12.75" customHeight="1" thickTop="1" x14ac:dyDescent="0.25">
      <c r="A58" s="1"/>
      <c r="B58" s="1"/>
      <c r="C58" s="7"/>
      <c r="D58" s="1"/>
      <c r="E58" s="1"/>
      <c r="G58" s="9"/>
    </row>
    <row r="59" spans="1:8" ht="12.75" customHeight="1" x14ac:dyDescent="0.25">
      <c r="A59" s="86">
        <v>12</v>
      </c>
      <c r="B59" s="87" t="s">
        <v>136</v>
      </c>
      <c r="C59" s="253" t="s">
        <v>192</v>
      </c>
      <c r="D59" s="246"/>
      <c r="E59" s="246"/>
      <c r="F59" s="88"/>
      <c r="G59" s="102"/>
      <c r="H59" s="89"/>
    </row>
    <row r="60" spans="1:8" ht="15.75" customHeight="1" x14ac:dyDescent="0.25">
      <c r="A60" s="90"/>
      <c r="B60" s="91"/>
      <c r="C60" s="248"/>
      <c r="D60" s="248"/>
      <c r="E60" s="248"/>
      <c r="F60" s="92"/>
      <c r="G60" s="103"/>
      <c r="H60"/>
    </row>
    <row r="61" spans="1:8" ht="12.75" customHeight="1" thickBot="1" x14ac:dyDescent="0.3">
      <c r="A61" s="93"/>
      <c r="B61" s="94"/>
      <c r="C61" s="94" t="s">
        <v>15</v>
      </c>
      <c r="D61" s="106">
        <v>28</v>
      </c>
      <c r="E61" s="95"/>
      <c r="F61" s="96"/>
      <c r="G61" s="104">
        <f>D61*F61</f>
        <v>0</v>
      </c>
      <c r="H61" s="98"/>
    </row>
    <row r="62" spans="1:8" ht="12.75" customHeight="1" thickTop="1" thickBot="1" x14ac:dyDescent="0.3"/>
    <row r="63" spans="1:8" ht="12.75" customHeight="1" thickBot="1" x14ac:dyDescent="0.3">
      <c r="A63" s="57"/>
      <c r="B63" s="57"/>
      <c r="C63" s="57" t="s">
        <v>64</v>
      </c>
      <c r="D63" s="61"/>
      <c r="E63" s="61"/>
      <c r="F63" s="57"/>
      <c r="G63" s="62">
        <f>SUM(G5:G57)</f>
        <v>0</v>
      </c>
      <c r="H63" s="59" t="s">
        <v>0</v>
      </c>
    </row>
    <row r="64" spans="1:8" ht="12.75" customHeight="1" thickTop="1" x14ac:dyDescent="0.25"/>
    <row r="65" ht="12.75" customHeight="1" x14ac:dyDescent="0.25"/>
    <row r="66" ht="12.75" customHeight="1" x14ac:dyDescent="0.25"/>
    <row r="67" ht="12.75" customHeight="1" x14ac:dyDescent="0.25"/>
    <row r="68" ht="12.75" customHeight="1" x14ac:dyDescent="0.25"/>
    <row r="69" ht="12.75" customHeight="1" x14ac:dyDescent="0.25"/>
  </sheetData>
  <mergeCells count="12">
    <mergeCell ref="C24:E25"/>
    <mergeCell ref="C4:E8"/>
    <mergeCell ref="C11:E12"/>
    <mergeCell ref="C20:E21"/>
    <mergeCell ref="C15:E17"/>
    <mergeCell ref="C59:E60"/>
    <mergeCell ref="C50:E51"/>
    <mergeCell ref="C35:E37"/>
    <mergeCell ref="C45:E47"/>
    <mergeCell ref="C28:E32"/>
    <mergeCell ref="C54:E56"/>
    <mergeCell ref="C40:E42"/>
  </mergeCells>
  <pageMargins left="1.1811023622047245" right="0.39370078740157483" top="0.59055118110236227" bottom="0.59055118110236227" header="0.19685039370078741" footer="0.19685039370078741"/>
  <pageSetup paperSize="9" scale="95" orientation="portrait" r:id="rId1"/>
  <headerFooter alignWithMargins="0">
    <oddFooter>&amp;LPS-Prostor d.o.o.&amp;C&amp;K01+038&amp;P/&amp;N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5"/>
  <sheetViews>
    <sheetView view="pageBreakPreview" zoomScale="90" zoomScaleNormal="100" zoomScaleSheetLayoutView="90" workbookViewId="0">
      <selection activeCell="F5" sqref="F5:F101"/>
    </sheetView>
  </sheetViews>
  <sheetFormatPr defaultRowHeight="15" x14ac:dyDescent="0.25"/>
  <cols>
    <col min="1" max="1" width="3.7109375" style="2" customWidth="1"/>
    <col min="2" max="2" width="9.7109375" style="2" customWidth="1"/>
    <col min="3" max="3" width="5.7109375" style="2" customWidth="1"/>
    <col min="4" max="4" width="6.7109375" style="2" customWidth="1"/>
    <col min="5" max="5" width="34.7109375" style="2" customWidth="1"/>
    <col min="6" max="6" width="9" style="3" customWidth="1"/>
    <col min="7" max="7" width="12.7109375" style="3" customWidth="1"/>
    <col min="8" max="8" width="2.7109375" style="2" customWidth="1"/>
    <col min="9" max="16384" width="9.140625" style="2"/>
  </cols>
  <sheetData>
    <row r="1" spans="1:8" ht="12.75" customHeight="1" thickBot="1" x14ac:dyDescent="0.3">
      <c r="A1" s="7"/>
      <c r="B1" s="6"/>
      <c r="H1" s="1"/>
    </row>
    <row r="2" spans="1:8" ht="20.100000000000001" customHeight="1" thickBot="1" x14ac:dyDescent="0.3">
      <c r="A2" s="54" t="s">
        <v>72</v>
      </c>
      <c r="B2" s="54"/>
      <c r="C2" s="55"/>
      <c r="D2" s="55"/>
      <c r="E2" s="55"/>
      <c r="F2" s="55"/>
      <c r="G2" s="56"/>
      <c r="H2" s="55"/>
    </row>
    <row r="3" spans="1:8" s="1" customFormat="1" ht="12.75" customHeight="1" x14ac:dyDescent="0.25">
      <c r="B3" s="8"/>
      <c r="C3" s="7"/>
      <c r="F3" s="3"/>
      <c r="G3" s="21"/>
      <c r="H3" s="2"/>
    </row>
    <row r="4" spans="1:8" ht="12.75" customHeight="1" x14ac:dyDescent="0.25">
      <c r="A4" s="10">
        <v>1</v>
      </c>
      <c r="B4" s="19" t="s">
        <v>137</v>
      </c>
      <c r="C4" s="241" t="s">
        <v>193</v>
      </c>
      <c r="D4" s="242"/>
      <c r="E4" s="242"/>
      <c r="F4" s="11"/>
      <c r="G4" s="11"/>
      <c r="H4" s="18"/>
    </row>
    <row r="5" spans="1:8" ht="12.75" customHeight="1" x14ac:dyDescent="0.25">
      <c r="A5" s="12"/>
      <c r="B5" s="1"/>
      <c r="C5" s="249"/>
      <c r="D5" s="243"/>
      <c r="E5" s="243"/>
    </row>
    <row r="6" spans="1:8" s="1" customFormat="1" ht="12.75" customHeight="1" thickBot="1" x14ac:dyDescent="0.3">
      <c r="A6" s="15"/>
      <c r="B6" s="15"/>
      <c r="C6" s="14" t="s">
        <v>15</v>
      </c>
      <c r="D6" s="15">
        <v>35</v>
      </c>
      <c r="E6" s="15"/>
      <c r="F6" s="16"/>
      <c r="G6" s="17">
        <f>ROUND(D6*F6,2)</f>
        <v>0</v>
      </c>
      <c r="H6" s="20"/>
    </row>
    <row r="7" spans="1:8" s="1" customFormat="1" ht="12.75" customHeight="1" thickTop="1" x14ac:dyDescent="0.25">
      <c r="B7" s="8"/>
      <c r="C7" s="7"/>
      <c r="F7" s="3"/>
      <c r="G7" s="21"/>
      <c r="H7" s="2"/>
    </row>
    <row r="8" spans="1:8" ht="12.75" customHeight="1" x14ac:dyDescent="0.25">
      <c r="A8" s="10">
        <v>2</v>
      </c>
      <c r="B8" s="19" t="s">
        <v>138</v>
      </c>
      <c r="C8" s="241" t="s">
        <v>68</v>
      </c>
      <c r="D8" s="241"/>
      <c r="E8" s="241"/>
      <c r="F8" s="11"/>
      <c r="G8" s="11"/>
      <c r="H8" s="18"/>
    </row>
    <row r="9" spans="1:8" ht="12.75" customHeight="1" x14ac:dyDescent="0.25">
      <c r="A9" s="12"/>
      <c r="B9" s="1"/>
      <c r="C9" s="249"/>
      <c r="D9" s="249"/>
      <c r="E9" s="249"/>
    </row>
    <row r="10" spans="1:8" ht="12.75" customHeight="1" x14ac:dyDescent="0.25">
      <c r="A10" s="12"/>
      <c r="B10" s="1"/>
      <c r="C10" s="249"/>
      <c r="D10" s="249"/>
      <c r="E10" s="249"/>
    </row>
    <row r="11" spans="1:8" ht="12.75" customHeight="1" x14ac:dyDescent="0.25">
      <c r="A11" s="1"/>
      <c r="B11" s="1"/>
      <c r="C11" s="249"/>
      <c r="D11" s="249"/>
      <c r="E11" s="249"/>
    </row>
    <row r="12" spans="1:8" s="1" customFormat="1" ht="12.75" customHeight="1" thickBot="1" x14ac:dyDescent="0.3">
      <c r="A12" s="15"/>
      <c r="B12" s="15"/>
      <c r="C12" s="14" t="s">
        <v>15</v>
      </c>
      <c r="D12" s="15">
        <v>21</v>
      </c>
      <c r="E12" s="15"/>
      <c r="F12" s="16"/>
      <c r="G12" s="17">
        <f>ROUND(D12*F12,2)</f>
        <v>0</v>
      </c>
      <c r="H12" s="20"/>
    </row>
    <row r="13" spans="1:8" ht="12.75" customHeight="1" thickTop="1" x14ac:dyDescent="0.25">
      <c r="A13" s="1"/>
      <c r="B13" s="8"/>
      <c r="C13" s="7"/>
      <c r="D13" s="1"/>
      <c r="E13" s="1"/>
      <c r="G13" s="21"/>
    </row>
    <row r="14" spans="1:8" ht="12.75" customHeight="1" x14ac:dyDescent="0.25">
      <c r="A14" s="10">
        <v>3</v>
      </c>
      <c r="B14" s="19" t="s">
        <v>139</v>
      </c>
      <c r="C14" s="241" t="s">
        <v>194</v>
      </c>
      <c r="D14" s="241"/>
      <c r="E14" s="241"/>
      <c r="F14" s="11"/>
      <c r="G14" s="11"/>
      <c r="H14" s="18"/>
    </row>
    <row r="15" spans="1:8" ht="12.75" customHeight="1" x14ac:dyDescent="0.25">
      <c r="A15" s="12"/>
      <c r="B15" s="1"/>
      <c r="C15" s="249"/>
      <c r="D15" s="249"/>
      <c r="E15" s="249"/>
    </row>
    <row r="16" spans="1:8" ht="12.75" customHeight="1" x14ac:dyDescent="0.25">
      <c r="A16" s="12"/>
      <c r="B16" s="1"/>
      <c r="C16" s="249"/>
      <c r="D16" s="249"/>
      <c r="E16" s="249"/>
    </row>
    <row r="17" spans="1:8" s="1" customFormat="1" ht="12.75" customHeight="1" x14ac:dyDescent="0.25">
      <c r="C17" s="249"/>
      <c r="D17" s="249"/>
      <c r="E17" s="249"/>
      <c r="F17" s="3"/>
      <c r="G17" s="3"/>
      <c r="H17" s="2"/>
    </row>
    <row r="18" spans="1:8" ht="12.75" customHeight="1" thickBot="1" x14ac:dyDescent="0.3">
      <c r="A18" s="15"/>
      <c r="B18" s="15"/>
      <c r="C18" s="14" t="s">
        <v>15</v>
      </c>
      <c r="D18" s="15">
        <v>114.4</v>
      </c>
      <c r="E18" s="15"/>
      <c r="F18" s="16"/>
      <c r="G18" s="17">
        <f>ROUND(D18*F18,2)</f>
        <v>0</v>
      </c>
      <c r="H18" s="20"/>
    </row>
    <row r="19" spans="1:8" s="1" customFormat="1" ht="12.75" customHeight="1" thickTop="1" x14ac:dyDescent="0.25">
      <c r="B19" s="8"/>
      <c r="C19" s="7"/>
      <c r="F19" s="3"/>
      <c r="G19" s="21"/>
      <c r="H19" s="2"/>
    </row>
    <row r="20" spans="1:8" ht="12.75" customHeight="1" x14ac:dyDescent="0.25">
      <c r="A20" s="10">
        <v>4</v>
      </c>
      <c r="B20" s="19" t="s">
        <v>140</v>
      </c>
      <c r="C20" s="241" t="s">
        <v>197</v>
      </c>
      <c r="D20" s="242"/>
      <c r="E20" s="242"/>
      <c r="F20" s="11"/>
      <c r="G20" s="11"/>
      <c r="H20" s="18"/>
    </row>
    <row r="21" spans="1:8" ht="12.75" customHeight="1" x14ac:dyDescent="0.25">
      <c r="A21" s="12"/>
      <c r="B21" s="1"/>
      <c r="C21" s="249"/>
      <c r="D21" s="243"/>
      <c r="E21" s="243"/>
    </row>
    <row r="22" spans="1:8" s="1" customFormat="1" ht="12.75" customHeight="1" x14ac:dyDescent="0.25">
      <c r="C22" s="243"/>
      <c r="D22" s="243"/>
      <c r="E22" s="243"/>
      <c r="F22" s="3"/>
      <c r="G22" s="3"/>
      <c r="H22" s="2"/>
    </row>
    <row r="23" spans="1:8" ht="12.75" customHeight="1" thickBot="1" x14ac:dyDescent="0.3">
      <c r="A23" s="15"/>
      <c r="B23" s="15"/>
      <c r="C23" s="14" t="s">
        <v>15</v>
      </c>
      <c r="D23" s="15">
        <v>23</v>
      </c>
      <c r="E23" s="15"/>
      <c r="F23" s="16"/>
      <c r="G23" s="17">
        <f>ROUND(D23*F23,2)</f>
        <v>0</v>
      </c>
      <c r="H23" s="20"/>
    </row>
    <row r="24" spans="1:8" ht="12.75" customHeight="1" thickTop="1" x14ac:dyDescent="0.25">
      <c r="A24" s="1"/>
      <c r="B24" s="8"/>
      <c r="C24" s="7"/>
      <c r="D24" s="1"/>
      <c r="E24" s="1"/>
      <c r="G24" s="21"/>
    </row>
    <row r="25" spans="1:8" ht="12.75" customHeight="1" x14ac:dyDescent="0.25">
      <c r="A25" s="86">
        <v>5</v>
      </c>
      <c r="B25" s="87" t="s">
        <v>141</v>
      </c>
      <c r="C25" s="241" t="s">
        <v>44</v>
      </c>
      <c r="D25" s="246"/>
      <c r="E25" s="246"/>
      <c r="F25" s="88"/>
      <c r="G25" s="88"/>
      <c r="H25" s="89"/>
    </row>
    <row r="26" spans="1:8" s="1" customFormat="1" ht="12.75" customHeight="1" x14ac:dyDescent="0.25">
      <c r="A26" s="90"/>
      <c r="B26" s="91"/>
      <c r="C26" s="248"/>
      <c r="D26" s="248"/>
      <c r="E26" s="248"/>
      <c r="F26" s="92"/>
      <c r="G26" s="92"/>
      <c r="H26"/>
    </row>
    <row r="27" spans="1:8" ht="12.75" customHeight="1" thickBot="1" x14ac:dyDescent="0.25">
      <c r="A27" s="93"/>
      <c r="B27" s="94"/>
      <c r="C27" s="94" t="s">
        <v>15</v>
      </c>
      <c r="D27" s="95">
        <v>21</v>
      </c>
      <c r="E27" s="95"/>
      <c r="F27" s="96"/>
      <c r="G27" s="96">
        <f>D27*F27</f>
        <v>0</v>
      </c>
      <c r="H27" s="108"/>
    </row>
    <row r="28" spans="1:8" ht="12.75" customHeight="1" thickTop="1" x14ac:dyDescent="0.2">
      <c r="A28" s="90"/>
      <c r="B28" s="91"/>
      <c r="C28" s="91"/>
      <c r="D28" s="99"/>
      <c r="E28" s="99"/>
      <c r="F28" s="92"/>
      <c r="G28" s="92"/>
      <c r="H28" s="109"/>
    </row>
    <row r="29" spans="1:8" ht="12.75" customHeight="1" x14ac:dyDescent="0.25">
      <c r="A29" s="86">
        <v>6</v>
      </c>
      <c r="B29" s="87" t="s">
        <v>142</v>
      </c>
      <c r="C29" s="241" t="s">
        <v>195</v>
      </c>
      <c r="D29" s="246"/>
      <c r="E29" s="246"/>
      <c r="F29" s="88"/>
      <c r="G29" s="88"/>
      <c r="H29" s="89"/>
    </row>
    <row r="30" spans="1:8" ht="12.75" customHeight="1" x14ac:dyDescent="0.25">
      <c r="A30" s="90"/>
      <c r="B30" s="91"/>
      <c r="C30" s="248"/>
      <c r="D30" s="248"/>
      <c r="E30" s="248"/>
      <c r="F30" s="92"/>
      <c r="G30" s="92"/>
      <c r="H30"/>
    </row>
    <row r="31" spans="1:8" ht="12.75" customHeight="1" thickBot="1" x14ac:dyDescent="0.25">
      <c r="A31" s="93"/>
      <c r="B31" s="94"/>
      <c r="C31" s="94" t="s">
        <v>15</v>
      </c>
      <c r="D31" s="95">
        <v>114.4</v>
      </c>
      <c r="E31" s="95"/>
      <c r="F31" s="96"/>
      <c r="G31" s="96">
        <f>D31*F31</f>
        <v>0</v>
      </c>
      <c r="H31" s="108"/>
    </row>
    <row r="32" spans="1:8" s="1" customFormat="1" ht="12.75" customHeight="1" thickTop="1" x14ac:dyDescent="0.2">
      <c r="A32" s="90"/>
      <c r="B32" s="91"/>
      <c r="C32" s="91"/>
      <c r="D32" s="99"/>
      <c r="E32" s="99"/>
      <c r="F32" s="92"/>
      <c r="G32" s="92"/>
      <c r="H32" s="109"/>
    </row>
    <row r="33" spans="1:8" ht="12.75" customHeight="1" x14ac:dyDescent="0.25">
      <c r="A33" s="86">
        <v>7</v>
      </c>
      <c r="B33" s="87" t="s">
        <v>143</v>
      </c>
      <c r="C33" s="241" t="s">
        <v>196</v>
      </c>
      <c r="D33" s="246"/>
      <c r="E33" s="246"/>
      <c r="F33" s="88"/>
      <c r="G33" s="88"/>
      <c r="H33" s="89"/>
    </row>
    <row r="34" spans="1:8" ht="12.75" customHeight="1" x14ac:dyDescent="0.25">
      <c r="A34" s="90"/>
      <c r="B34" s="91"/>
      <c r="C34" s="248"/>
      <c r="D34" s="248"/>
      <c r="E34" s="248"/>
      <c r="F34" s="92"/>
      <c r="G34" s="92"/>
      <c r="H34"/>
    </row>
    <row r="35" spans="1:8" ht="12.75" customHeight="1" thickBot="1" x14ac:dyDescent="0.25">
      <c r="A35" s="93"/>
      <c r="B35" s="94"/>
      <c r="C35" s="94" t="s">
        <v>15</v>
      </c>
      <c r="D35" s="95">
        <v>23</v>
      </c>
      <c r="E35" s="95"/>
      <c r="F35" s="96"/>
      <c r="G35" s="96">
        <f>D35*F35</f>
        <v>0</v>
      </c>
      <c r="H35" s="108"/>
    </row>
    <row r="36" spans="1:8" ht="12.75" customHeight="1" thickTop="1" x14ac:dyDescent="0.2">
      <c r="A36" s="90"/>
      <c r="B36" s="91"/>
      <c r="C36" s="91"/>
      <c r="D36" s="99"/>
      <c r="E36" s="99"/>
      <c r="F36" s="92"/>
      <c r="G36" s="92"/>
      <c r="H36" s="109"/>
    </row>
    <row r="37" spans="1:8" ht="12.75" customHeight="1" x14ac:dyDescent="0.25">
      <c r="A37" s="10">
        <v>8</v>
      </c>
      <c r="B37" s="19" t="s">
        <v>144</v>
      </c>
      <c r="C37" s="241" t="s">
        <v>198</v>
      </c>
      <c r="D37" s="242"/>
      <c r="E37" s="242"/>
      <c r="F37" s="11"/>
      <c r="G37" s="11"/>
      <c r="H37" s="18"/>
    </row>
    <row r="38" spans="1:8" ht="12.75" customHeight="1" x14ac:dyDescent="0.25">
      <c r="A38" s="1"/>
      <c r="B38" s="1"/>
      <c r="C38" s="243"/>
      <c r="D38" s="243"/>
      <c r="E38" s="243"/>
    </row>
    <row r="39" spans="1:8" s="1" customFormat="1" ht="12.75" customHeight="1" thickBot="1" x14ac:dyDescent="0.3">
      <c r="A39" s="15"/>
      <c r="B39" s="15"/>
      <c r="C39" s="14" t="s">
        <v>15</v>
      </c>
      <c r="D39" s="15">
        <v>137</v>
      </c>
      <c r="E39" s="15"/>
      <c r="F39" s="16"/>
      <c r="G39" s="17">
        <f>ROUND(D39*F39,2)</f>
        <v>0</v>
      </c>
      <c r="H39" s="20"/>
    </row>
    <row r="40" spans="1:8" ht="12.75" customHeight="1" thickTop="1" x14ac:dyDescent="0.25">
      <c r="A40" s="1"/>
      <c r="B40" s="8"/>
      <c r="C40" s="7"/>
      <c r="D40" s="1"/>
      <c r="E40" s="1"/>
      <c r="G40" s="21"/>
    </row>
    <row r="41" spans="1:8" ht="12.75" customHeight="1" x14ac:dyDescent="0.25">
      <c r="A41" s="10">
        <v>9</v>
      </c>
      <c r="B41" s="19" t="s">
        <v>145</v>
      </c>
      <c r="C41" s="241" t="s">
        <v>20</v>
      </c>
      <c r="D41" s="242"/>
      <c r="E41" s="242"/>
      <c r="F41" s="11"/>
      <c r="G41" s="11"/>
      <c r="H41" s="18"/>
    </row>
    <row r="42" spans="1:8" ht="12.75" customHeight="1" thickBot="1" x14ac:dyDescent="0.3">
      <c r="A42" s="15"/>
      <c r="B42" s="15"/>
      <c r="C42" s="14" t="s">
        <v>15</v>
      </c>
      <c r="D42" s="15">
        <v>21</v>
      </c>
      <c r="E42" s="15"/>
      <c r="F42" s="16"/>
      <c r="G42" s="17">
        <f>ROUND(D42*F42,2)</f>
        <v>0</v>
      </c>
      <c r="H42" s="20"/>
    </row>
    <row r="43" spans="1:8" ht="12.75" customHeight="1" thickTop="1" x14ac:dyDescent="0.25">
      <c r="A43" s="1"/>
      <c r="B43" s="8"/>
      <c r="C43" s="7"/>
      <c r="D43" s="1"/>
      <c r="E43" s="1"/>
      <c r="G43" s="21"/>
    </row>
    <row r="44" spans="1:8" s="1" customFormat="1" ht="12.75" customHeight="1" x14ac:dyDescent="0.25">
      <c r="A44" s="10">
        <v>10</v>
      </c>
      <c r="B44" s="19" t="s">
        <v>146</v>
      </c>
      <c r="C44" s="241" t="s">
        <v>21</v>
      </c>
      <c r="D44" s="242"/>
      <c r="E44" s="242"/>
      <c r="F44" s="11"/>
      <c r="G44" s="11"/>
      <c r="H44" s="18"/>
    </row>
    <row r="45" spans="1:8" ht="12.75" customHeight="1" thickBot="1" x14ac:dyDescent="0.3">
      <c r="A45" s="15"/>
      <c r="B45" s="15"/>
      <c r="C45" s="14" t="s">
        <v>15</v>
      </c>
      <c r="D45" s="15">
        <v>114.4</v>
      </c>
      <c r="E45" s="15"/>
      <c r="F45" s="16"/>
      <c r="G45" s="17">
        <f>ROUND(D45*F45,2)</f>
        <v>0</v>
      </c>
      <c r="H45" s="20"/>
    </row>
    <row r="46" spans="1:8" ht="12.75" customHeight="1" thickTop="1" x14ac:dyDescent="0.25">
      <c r="A46" s="1"/>
      <c r="B46" s="8"/>
      <c r="C46" s="7"/>
      <c r="D46" s="1"/>
      <c r="E46" s="1"/>
      <c r="G46" s="21"/>
    </row>
    <row r="47" spans="1:8" ht="12.75" customHeight="1" x14ac:dyDescent="0.25">
      <c r="A47" s="86">
        <v>11</v>
      </c>
      <c r="B47" s="87" t="s">
        <v>147</v>
      </c>
      <c r="C47" s="241" t="s">
        <v>45</v>
      </c>
      <c r="D47" s="246"/>
      <c r="E47" s="246"/>
      <c r="F47" s="88"/>
      <c r="G47" s="88"/>
      <c r="H47" s="89"/>
    </row>
    <row r="48" spans="1:8" ht="12.75" customHeight="1" thickBot="1" x14ac:dyDescent="0.3">
      <c r="A48" s="93"/>
      <c r="B48" s="94"/>
      <c r="C48" s="94" t="s">
        <v>15</v>
      </c>
      <c r="D48" s="95">
        <v>23</v>
      </c>
      <c r="E48" s="95"/>
      <c r="F48" s="96"/>
      <c r="G48" s="96">
        <f>D48*F48</f>
        <v>0</v>
      </c>
      <c r="H48" s="98"/>
    </row>
    <row r="49" spans="1:8" s="1" customFormat="1" ht="12.75" customHeight="1" thickTop="1" x14ac:dyDescent="0.25">
      <c r="A49" s="90"/>
      <c r="B49" s="91"/>
      <c r="C49" s="91"/>
      <c r="D49" s="99"/>
      <c r="E49" s="99"/>
      <c r="F49" s="92"/>
      <c r="G49" s="92"/>
      <c r="H49"/>
    </row>
    <row r="50" spans="1:8" ht="12.75" customHeight="1" x14ac:dyDescent="0.25">
      <c r="A50" s="10">
        <v>12</v>
      </c>
      <c r="B50" s="19" t="s">
        <v>148</v>
      </c>
      <c r="C50" s="241" t="s">
        <v>23</v>
      </c>
      <c r="D50" s="242"/>
      <c r="E50" s="242"/>
      <c r="F50" s="11"/>
      <c r="G50" s="11"/>
      <c r="H50" s="18"/>
    </row>
    <row r="51" spans="1:8" ht="12.75" customHeight="1" x14ac:dyDescent="0.25">
      <c r="A51" s="12"/>
      <c r="B51" s="1"/>
      <c r="C51" s="249"/>
      <c r="D51" s="243"/>
      <c r="E51" s="243"/>
    </row>
    <row r="52" spans="1:8" ht="12.75" customHeight="1" x14ac:dyDescent="0.25">
      <c r="A52" s="1"/>
      <c r="B52" s="1"/>
      <c r="C52" s="243"/>
      <c r="D52" s="243"/>
      <c r="E52" s="243"/>
    </row>
    <row r="53" spans="1:8" ht="12.75" customHeight="1" thickBot="1" x14ac:dyDescent="0.3">
      <c r="A53" s="15"/>
      <c r="B53" s="15"/>
      <c r="C53" s="14" t="s">
        <v>1</v>
      </c>
      <c r="D53" s="15">
        <v>12</v>
      </c>
      <c r="E53" s="15"/>
      <c r="F53" s="16"/>
      <c r="G53" s="17">
        <f>ROUND(D53*F53,2)</f>
        <v>0</v>
      </c>
      <c r="H53" s="20"/>
    </row>
    <row r="54" spans="1:8" ht="12.75" customHeight="1" thickTop="1" x14ac:dyDescent="0.25">
      <c r="A54" s="1"/>
      <c r="B54" s="8"/>
      <c r="C54" s="7"/>
      <c r="D54" s="1"/>
      <c r="E54" s="1"/>
      <c r="G54" s="21"/>
    </row>
    <row r="55" spans="1:8" ht="12.75" customHeight="1" x14ac:dyDescent="0.25">
      <c r="A55" s="10">
        <v>13</v>
      </c>
      <c r="B55" s="19" t="s">
        <v>149</v>
      </c>
      <c r="C55" s="241" t="s">
        <v>25</v>
      </c>
      <c r="D55" s="242"/>
      <c r="E55" s="242"/>
      <c r="F55" s="11"/>
      <c r="G55" s="11"/>
      <c r="H55" s="18"/>
    </row>
    <row r="56" spans="1:8" ht="12.75" customHeight="1" x14ac:dyDescent="0.25">
      <c r="A56" s="1"/>
      <c r="B56" s="1"/>
      <c r="C56" s="243"/>
      <c r="D56" s="243"/>
      <c r="E56" s="243"/>
    </row>
    <row r="57" spans="1:8" ht="12.75" customHeight="1" thickBot="1" x14ac:dyDescent="0.3">
      <c r="A57" s="15"/>
      <c r="B57" s="15"/>
      <c r="C57" s="14" t="s">
        <v>1</v>
      </c>
      <c r="D57" s="15">
        <v>2</v>
      </c>
      <c r="E57" s="15"/>
      <c r="F57" s="16"/>
      <c r="G57" s="17">
        <f>ROUND(D57*F57,2)</f>
        <v>0</v>
      </c>
      <c r="H57" s="20"/>
    </row>
    <row r="58" spans="1:8" ht="12.75" customHeight="1" thickTop="1" x14ac:dyDescent="0.25">
      <c r="A58" s="1"/>
      <c r="B58" s="8"/>
      <c r="C58" s="7"/>
      <c r="D58" s="1"/>
      <c r="E58" s="1"/>
      <c r="G58" s="21"/>
    </row>
    <row r="59" spans="1:8" ht="12.75" customHeight="1" x14ac:dyDescent="0.25">
      <c r="A59" s="10">
        <v>14</v>
      </c>
      <c r="B59" s="19" t="s">
        <v>150</v>
      </c>
      <c r="C59" s="241" t="s">
        <v>36</v>
      </c>
      <c r="D59" s="242"/>
      <c r="E59" s="242"/>
      <c r="F59" s="11"/>
      <c r="G59" s="11"/>
      <c r="H59" s="18"/>
    </row>
    <row r="60" spans="1:8" ht="12.75" customHeight="1" x14ac:dyDescent="0.25">
      <c r="A60" s="1"/>
      <c r="B60" s="1"/>
      <c r="C60" s="243"/>
      <c r="D60" s="243"/>
      <c r="E60" s="243"/>
    </row>
    <row r="61" spans="1:8" ht="12.75" customHeight="1" thickBot="1" x14ac:dyDescent="0.3">
      <c r="A61" s="15"/>
      <c r="B61" s="15"/>
      <c r="C61" s="14" t="s">
        <v>1</v>
      </c>
      <c r="D61" s="15">
        <v>6</v>
      </c>
      <c r="E61" s="15"/>
      <c r="F61" s="16"/>
      <c r="G61" s="17">
        <f>ROUND(D61*F61,2)</f>
        <v>0</v>
      </c>
      <c r="H61" s="20"/>
    </row>
    <row r="62" spans="1:8" ht="12.75" customHeight="1" thickTop="1" x14ac:dyDescent="0.25">
      <c r="A62" s="1"/>
      <c r="B62" s="8"/>
      <c r="C62" s="7"/>
      <c r="D62" s="1"/>
      <c r="E62" s="1"/>
      <c r="G62" s="21"/>
    </row>
    <row r="63" spans="1:8" ht="12.75" customHeight="1" x14ac:dyDescent="0.25">
      <c r="A63" s="10">
        <v>15</v>
      </c>
      <c r="B63" s="19" t="s">
        <v>151</v>
      </c>
      <c r="C63" s="241" t="s">
        <v>22</v>
      </c>
      <c r="D63" s="242"/>
      <c r="E63" s="242"/>
      <c r="F63" s="11"/>
      <c r="G63" s="11"/>
      <c r="H63" s="18"/>
    </row>
    <row r="64" spans="1:8" ht="12.75" customHeight="1" thickBot="1" x14ac:dyDescent="0.3">
      <c r="A64" s="15"/>
      <c r="B64" s="15"/>
      <c r="C64" s="14" t="s">
        <v>1</v>
      </c>
      <c r="D64" s="15">
        <v>12</v>
      </c>
      <c r="E64" s="15"/>
      <c r="F64" s="16"/>
      <c r="G64" s="17">
        <f>ROUND(D64*F64,2)</f>
        <v>0</v>
      </c>
      <c r="H64" s="20"/>
    </row>
    <row r="65" spans="1:8" ht="12.75" customHeight="1" thickTop="1" x14ac:dyDescent="0.25">
      <c r="A65" s="1"/>
      <c r="B65" s="1"/>
      <c r="C65" s="7"/>
      <c r="D65" s="1"/>
      <c r="E65" s="1"/>
      <c r="G65" s="9"/>
    </row>
    <row r="66" spans="1:8" ht="12.75" customHeight="1" x14ac:dyDescent="0.25">
      <c r="A66" s="10">
        <v>16</v>
      </c>
      <c r="B66" s="19" t="s">
        <v>152</v>
      </c>
      <c r="C66" s="241" t="s">
        <v>26</v>
      </c>
      <c r="D66" s="242"/>
      <c r="E66" s="242"/>
      <c r="F66" s="11"/>
      <c r="G66" s="11"/>
      <c r="H66" s="18"/>
    </row>
    <row r="67" spans="1:8" ht="12.75" customHeight="1" thickBot="1" x14ac:dyDescent="0.3">
      <c r="A67" s="15"/>
      <c r="B67" s="15"/>
      <c r="C67" s="14" t="s">
        <v>1</v>
      </c>
      <c r="D67" s="15">
        <v>2</v>
      </c>
      <c r="E67" s="15"/>
      <c r="F67" s="16"/>
      <c r="G67" s="17">
        <f>ROUND(D67*F67,2)</f>
        <v>0</v>
      </c>
      <c r="H67" s="20"/>
    </row>
    <row r="68" spans="1:8" ht="12.75" customHeight="1" thickTop="1" x14ac:dyDescent="0.25">
      <c r="A68" s="1"/>
      <c r="B68" s="1"/>
      <c r="C68" s="7"/>
      <c r="D68" s="1"/>
      <c r="E68" s="1"/>
      <c r="G68" s="9"/>
    </row>
    <row r="69" spans="1:8" ht="12.75" customHeight="1" x14ac:dyDescent="0.25">
      <c r="A69" s="10">
        <v>17</v>
      </c>
      <c r="B69" s="19" t="s">
        <v>153</v>
      </c>
      <c r="C69" s="241" t="s">
        <v>37</v>
      </c>
      <c r="D69" s="242"/>
      <c r="E69" s="242"/>
      <c r="F69" s="11"/>
      <c r="G69" s="11"/>
      <c r="H69" s="18"/>
    </row>
    <row r="70" spans="1:8" ht="12.75" customHeight="1" thickBot="1" x14ac:dyDescent="0.3">
      <c r="A70" s="15"/>
      <c r="B70" s="15"/>
      <c r="C70" s="14" t="s">
        <v>1</v>
      </c>
      <c r="D70" s="15">
        <v>6</v>
      </c>
      <c r="E70" s="15"/>
      <c r="F70" s="16"/>
      <c r="G70" s="17">
        <f>ROUND(D70*F70,2)</f>
        <v>0</v>
      </c>
      <c r="H70" s="20"/>
    </row>
    <row r="71" spans="1:8" ht="12.75" customHeight="1" thickTop="1" x14ac:dyDescent="0.25">
      <c r="A71" s="1"/>
      <c r="B71" s="1"/>
      <c r="C71" s="7"/>
      <c r="D71" s="1"/>
      <c r="E71" s="1"/>
      <c r="G71" s="9"/>
    </row>
    <row r="72" spans="1:8" ht="12.75" customHeight="1" x14ac:dyDescent="0.25">
      <c r="A72" s="10">
        <v>18</v>
      </c>
      <c r="B72" s="19" t="s">
        <v>154</v>
      </c>
      <c r="C72" s="241" t="s">
        <v>65</v>
      </c>
      <c r="D72" s="242"/>
      <c r="E72" s="242"/>
      <c r="F72" s="11"/>
      <c r="G72" s="11"/>
      <c r="H72" s="18"/>
    </row>
    <row r="73" spans="1:8" ht="12.75" customHeight="1" x14ac:dyDescent="0.25">
      <c r="A73" s="12"/>
      <c r="B73" s="1"/>
      <c r="C73" s="249"/>
      <c r="D73" s="243"/>
      <c r="E73" s="243"/>
    </row>
    <row r="74" spans="1:8" ht="12.75" customHeight="1" x14ac:dyDescent="0.25">
      <c r="A74" s="1"/>
      <c r="B74" s="1"/>
      <c r="C74" s="243"/>
      <c r="D74" s="243"/>
      <c r="E74" s="243"/>
    </row>
    <row r="75" spans="1:8" ht="12.75" customHeight="1" thickBot="1" x14ac:dyDescent="0.3">
      <c r="A75" s="15"/>
      <c r="B75" s="15"/>
      <c r="C75" s="14" t="s">
        <v>1</v>
      </c>
      <c r="D75" s="15">
        <v>3</v>
      </c>
      <c r="E75" s="15"/>
      <c r="F75" s="16"/>
      <c r="G75" s="17">
        <f>ROUND(D75*F75,2)</f>
        <v>0</v>
      </c>
      <c r="H75" s="20"/>
    </row>
    <row r="76" spans="1:8" ht="15.75" thickTop="1" x14ac:dyDescent="0.25">
      <c r="A76" s="1"/>
      <c r="B76" s="1"/>
      <c r="C76" s="7"/>
      <c r="D76" s="1"/>
      <c r="E76" s="1"/>
      <c r="G76" s="9"/>
    </row>
    <row r="77" spans="1:8" x14ac:dyDescent="0.25">
      <c r="A77" s="10">
        <v>19</v>
      </c>
      <c r="B77" s="19" t="s">
        <v>97</v>
      </c>
      <c r="C77" s="241" t="s">
        <v>178</v>
      </c>
      <c r="D77" s="254"/>
      <c r="E77" s="254"/>
      <c r="F77" s="11"/>
      <c r="G77" s="11"/>
      <c r="H77" s="18"/>
    </row>
    <row r="78" spans="1:8" ht="12.75" customHeight="1" x14ac:dyDescent="0.25">
      <c r="A78" s="12"/>
      <c r="B78" s="1"/>
      <c r="C78" s="249"/>
      <c r="D78" s="255"/>
      <c r="E78" s="255"/>
    </row>
    <row r="79" spans="1:8" ht="12.75" customHeight="1" x14ac:dyDescent="0.25">
      <c r="A79" s="12"/>
      <c r="B79" s="1"/>
      <c r="C79" s="249"/>
      <c r="D79" s="255"/>
      <c r="E79" s="255"/>
    </row>
    <row r="80" spans="1:8" ht="12.75" customHeight="1" x14ac:dyDescent="0.25">
      <c r="A80" s="12"/>
      <c r="B80" s="1"/>
      <c r="C80" s="249"/>
      <c r="D80" s="255"/>
      <c r="E80" s="255"/>
    </row>
    <row r="81" spans="1:8" ht="12.75" customHeight="1" x14ac:dyDescent="0.25">
      <c r="A81" s="1"/>
      <c r="B81" s="1"/>
      <c r="C81" s="255"/>
      <c r="D81" s="255"/>
      <c r="E81" s="255"/>
    </row>
    <row r="82" spans="1:8" ht="12.75" customHeight="1" thickBot="1" x14ac:dyDescent="0.3">
      <c r="A82" s="15"/>
      <c r="B82" s="15"/>
      <c r="C82" s="14" t="s">
        <v>1</v>
      </c>
      <c r="D82" s="15">
        <v>9</v>
      </c>
      <c r="E82" s="15"/>
      <c r="F82" s="16"/>
      <c r="G82" s="17">
        <f>ROUND(D82*F82,2)</f>
        <v>0</v>
      </c>
      <c r="H82" s="20"/>
    </row>
    <row r="83" spans="1:8" ht="12.75" customHeight="1" thickTop="1" x14ac:dyDescent="0.25">
      <c r="A83" s="90"/>
      <c r="B83" s="91"/>
      <c r="C83" s="91"/>
      <c r="D83" s="99"/>
      <c r="E83" s="99"/>
      <c r="F83" s="92"/>
      <c r="G83" s="92"/>
      <c r="H83"/>
    </row>
    <row r="84" spans="1:8" ht="12.75" customHeight="1" x14ac:dyDescent="0.25">
      <c r="A84" s="86">
        <v>20</v>
      </c>
      <c r="B84" s="87" t="s">
        <v>155</v>
      </c>
      <c r="C84" s="241" t="s">
        <v>66</v>
      </c>
      <c r="D84" s="246"/>
      <c r="E84" s="246"/>
      <c r="F84" s="88"/>
      <c r="G84" s="88"/>
      <c r="H84" s="89"/>
    </row>
    <row r="85" spans="1:8" ht="12.75" customHeight="1" x14ac:dyDescent="0.25">
      <c r="A85" s="90"/>
      <c r="B85" s="91"/>
      <c r="C85" s="249"/>
      <c r="D85" s="248"/>
      <c r="E85" s="248"/>
      <c r="F85" s="92"/>
      <c r="G85" s="92"/>
      <c r="H85"/>
    </row>
    <row r="86" spans="1:8" ht="12.75" customHeight="1" x14ac:dyDescent="0.25">
      <c r="A86" s="90"/>
      <c r="B86" s="91"/>
      <c r="C86" s="249"/>
      <c r="D86" s="248"/>
      <c r="E86" s="248"/>
      <c r="F86" s="92"/>
      <c r="G86" s="92"/>
      <c r="H86"/>
    </row>
    <row r="87" spans="1:8" ht="12.75" customHeight="1" x14ac:dyDescent="0.25">
      <c r="A87" s="90"/>
      <c r="B87" s="91"/>
      <c r="C87" s="249"/>
      <c r="D87" s="248"/>
      <c r="E87" s="248"/>
      <c r="F87" s="92"/>
      <c r="G87" s="92"/>
      <c r="H87"/>
    </row>
    <row r="88" spans="1:8" ht="12.75" customHeight="1" x14ac:dyDescent="0.25">
      <c r="A88" s="90"/>
      <c r="B88" s="91"/>
      <c r="C88" s="249"/>
      <c r="D88" s="248"/>
      <c r="E88" s="248"/>
      <c r="F88" s="92"/>
      <c r="G88" s="92"/>
      <c r="H88"/>
    </row>
    <row r="89" spans="1:8" ht="12.75" customHeight="1" thickBot="1" x14ac:dyDescent="0.3">
      <c r="A89" s="93"/>
      <c r="B89" s="94"/>
      <c r="C89" s="94" t="s">
        <v>1</v>
      </c>
      <c r="D89" s="95">
        <v>4</v>
      </c>
      <c r="E89" s="95"/>
      <c r="F89" s="96"/>
      <c r="G89" s="96">
        <f>D89*F89</f>
        <v>0</v>
      </c>
      <c r="H89" s="98"/>
    </row>
    <row r="90" spans="1:8" ht="12.75" customHeight="1" thickTop="1" x14ac:dyDescent="0.25">
      <c r="A90" s="90"/>
      <c r="B90" s="91"/>
      <c r="C90" s="91"/>
      <c r="D90" s="99"/>
      <c r="E90" s="99"/>
      <c r="F90" s="92"/>
      <c r="G90" s="92"/>
      <c r="H90"/>
    </row>
    <row r="91" spans="1:8" ht="12.75" customHeight="1" x14ac:dyDescent="0.25">
      <c r="A91" s="86">
        <v>21</v>
      </c>
      <c r="B91" s="87" t="s">
        <v>156</v>
      </c>
      <c r="C91" s="241" t="s">
        <v>67</v>
      </c>
      <c r="D91" s="246"/>
      <c r="E91" s="246"/>
      <c r="F91" s="88"/>
      <c r="G91" s="88"/>
      <c r="H91" s="89"/>
    </row>
    <row r="92" spans="1:8" ht="12.75" customHeight="1" x14ac:dyDescent="0.25">
      <c r="A92" s="90"/>
      <c r="B92" s="91"/>
      <c r="C92" s="249"/>
      <c r="D92" s="248"/>
      <c r="E92" s="248"/>
      <c r="F92" s="92"/>
      <c r="G92" s="92"/>
      <c r="H92"/>
    </row>
    <row r="93" spans="1:8" ht="12.75" customHeight="1" x14ac:dyDescent="0.25">
      <c r="A93" s="90"/>
      <c r="B93" s="91"/>
      <c r="C93" s="249"/>
      <c r="D93" s="248"/>
      <c r="E93" s="248"/>
      <c r="F93" s="92"/>
      <c r="G93" s="92"/>
      <c r="H93"/>
    </row>
    <row r="94" spans="1:8" ht="12.75" customHeight="1" x14ac:dyDescent="0.25">
      <c r="A94" s="90"/>
      <c r="B94" s="91"/>
      <c r="C94" s="249"/>
      <c r="D94" s="248"/>
      <c r="E94" s="248"/>
      <c r="F94" s="92"/>
      <c r="G94" s="92"/>
      <c r="H94"/>
    </row>
    <row r="95" spans="1:8" ht="12.75" customHeight="1" x14ac:dyDescent="0.25">
      <c r="A95" s="90"/>
      <c r="B95" s="91"/>
      <c r="C95" s="249"/>
      <c r="D95" s="248"/>
      <c r="E95" s="248"/>
      <c r="F95" s="92"/>
      <c r="G95" s="92"/>
      <c r="H95"/>
    </row>
    <row r="96" spans="1:8" ht="12.75" customHeight="1" thickBot="1" x14ac:dyDescent="0.3">
      <c r="A96" s="93"/>
      <c r="B96" s="94"/>
      <c r="C96" s="94" t="s">
        <v>1</v>
      </c>
      <c r="D96" s="95">
        <v>4</v>
      </c>
      <c r="E96" s="95"/>
      <c r="F96" s="96"/>
      <c r="G96" s="96">
        <f>D96*F96</f>
        <v>0</v>
      </c>
      <c r="H96" s="98"/>
    </row>
    <row r="97" spans="1:8" customFormat="1" ht="15.75" thickTop="1" x14ac:dyDescent="0.25">
      <c r="A97" s="90"/>
      <c r="B97" s="91"/>
      <c r="C97" s="91"/>
      <c r="D97" s="99"/>
      <c r="E97" s="99"/>
      <c r="F97" s="92"/>
      <c r="G97" s="92"/>
    </row>
    <row r="98" spans="1:8" customFormat="1" ht="12.75" customHeight="1" x14ac:dyDescent="0.25">
      <c r="A98" s="86">
        <v>22</v>
      </c>
      <c r="B98" s="87" t="s">
        <v>208</v>
      </c>
      <c r="C98" s="241" t="s">
        <v>209</v>
      </c>
      <c r="D98" s="241"/>
      <c r="E98" s="241"/>
      <c r="F98" s="88"/>
      <c r="G98" s="88"/>
      <c r="H98" s="89"/>
    </row>
    <row r="99" spans="1:8" customFormat="1" x14ac:dyDescent="0.25">
      <c r="A99" s="90"/>
      <c r="B99" s="91"/>
      <c r="C99" s="249"/>
      <c r="D99" s="249"/>
      <c r="E99" s="249"/>
      <c r="F99" s="92"/>
      <c r="G99" s="92"/>
    </row>
    <row r="100" spans="1:8" customFormat="1" x14ac:dyDescent="0.25">
      <c r="A100" s="90"/>
      <c r="B100" s="91"/>
      <c r="C100" s="249"/>
      <c r="D100" s="249"/>
      <c r="E100" s="249"/>
      <c r="F100" s="92"/>
      <c r="G100" s="92"/>
    </row>
    <row r="101" spans="1:8" customFormat="1" ht="15.75" thickBot="1" x14ac:dyDescent="0.3">
      <c r="A101" s="93"/>
      <c r="B101" s="94"/>
      <c r="C101" s="94" t="s">
        <v>1</v>
      </c>
      <c r="D101" s="95">
        <v>2</v>
      </c>
      <c r="E101" s="95"/>
      <c r="F101" s="96"/>
      <c r="G101" s="96">
        <f>D101*F101</f>
        <v>0</v>
      </c>
      <c r="H101" s="98"/>
    </row>
    <row r="102" spans="1:8" customFormat="1" ht="15.75" thickTop="1" x14ac:dyDescent="0.25">
      <c r="A102" s="90"/>
      <c r="B102" s="91"/>
      <c r="C102" s="91"/>
      <c r="D102" s="99"/>
      <c r="E102" s="99"/>
      <c r="F102" s="92"/>
      <c r="G102" s="92"/>
    </row>
    <row r="103" spans="1:8" ht="15.75" thickBot="1" x14ac:dyDescent="0.3"/>
    <row r="104" spans="1:8" ht="16.5" thickBot="1" x14ac:dyDescent="0.3">
      <c r="A104" s="57"/>
      <c r="B104" s="57"/>
      <c r="C104" s="57" t="s">
        <v>71</v>
      </c>
      <c r="D104" s="61"/>
      <c r="E104" s="61"/>
      <c r="F104" s="57"/>
      <c r="G104" s="62">
        <f>SUM(G4:G103)</f>
        <v>0</v>
      </c>
      <c r="H104" s="59" t="s">
        <v>0</v>
      </c>
    </row>
    <row r="105" spans="1:8" ht="15.75" thickTop="1" x14ac:dyDescent="0.25"/>
  </sheetData>
  <mergeCells count="22">
    <mergeCell ref="C98:E100"/>
    <mergeCell ref="C4:E5"/>
    <mergeCell ref="C8:E11"/>
    <mergeCell ref="C37:E38"/>
    <mergeCell ref="C20:E22"/>
    <mergeCell ref="C14:E17"/>
    <mergeCell ref="C84:E88"/>
    <mergeCell ref="C91:E95"/>
    <mergeCell ref="C55:E56"/>
    <mergeCell ref="C66:E66"/>
    <mergeCell ref="C63:E63"/>
    <mergeCell ref="C77:E81"/>
    <mergeCell ref="C72:E74"/>
    <mergeCell ref="C59:E60"/>
    <mergeCell ref="C69:E69"/>
    <mergeCell ref="C50:E52"/>
    <mergeCell ref="C47:E47"/>
    <mergeCell ref="C25:E26"/>
    <mergeCell ref="C29:E30"/>
    <mergeCell ref="C33:E34"/>
    <mergeCell ref="C41:E41"/>
    <mergeCell ref="C44:E44"/>
  </mergeCells>
  <pageMargins left="1.1811023622047245" right="0.39370078740157483" top="0.59055118110236227" bottom="0.59055118110236227" header="0.19685039370078741" footer="0.19685039370078741"/>
  <pageSetup paperSize="9" orientation="portrait" r:id="rId1"/>
  <headerFooter alignWithMargins="0">
    <oddFooter xml:space="preserve">&amp;LPS-Prostor d.o.o.&amp;C&amp;K01+035&amp;P/&amp;N&amp;R&amp;K01+035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5"/>
  <sheetViews>
    <sheetView view="pageBreakPreview" zoomScaleNormal="100" zoomScaleSheetLayoutView="100" workbookViewId="0">
      <selection activeCell="F5" sqref="F5:F45"/>
    </sheetView>
  </sheetViews>
  <sheetFormatPr defaultRowHeight="12.75" x14ac:dyDescent="0.2"/>
  <cols>
    <col min="1" max="1" width="3.7109375" style="67" customWidth="1"/>
    <col min="2" max="2" width="9.7109375" style="67" customWidth="1"/>
    <col min="3" max="3" width="5.7109375" style="67" customWidth="1"/>
    <col min="4" max="4" width="6.7109375" style="67" customWidth="1"/>
    <col min="5" max="5" width="34.7109375" style="67" customWidth="1"/>
    <col min="6" max="6" width="8.7109375" style="67" customWidth="1"/>
    <col min="7" max="7" width="12.7109375" style="83" customWidth="1"/>
    <col min="8" max="8" width="2.7109375" style="67" customWidth="1"/>
    <col min="9" max="16384" width="9.140625" style="67"/>
  </cols>
  <sheetData>
    <row r="2" spans="1:8" ht="16.5" thickBot="1" x14ac:dyDescent="0.3">
      <c r="A2" s="63" t="s">
        <v>70</v>
      </c>
      <c r="B2" s="63"/>
      <c r="C2" s="64"/>
      <c r="D2" s="64"/>
      <c r="E2" s="64"/>
      <c r="F2" s="64"/>
      <c r="G2" s="65"/>
      <c r="H2" s="66"/>
    </row>
    <row r="3" spans="1:8" ht="12.75" customHeight="1" thickTop="1" x14ac:dyDescent="0.2">
      <c r="A3" s="69"/>
      <c r="B3" s="70"/>
      <c r="C3" s="71"/>
      <c r="D3" s="68"/>
      <c r="E3" s="68"/>
      <c r="F3" s="68"/>
      <c r="G3" s="72"/>
      <c r="H3" s="68"/>
    </row>
    <row r="4" spans="1:8" ht="12.75" customHeight="1" x14ac:dyDescent="0.2">
      <c r="A4" s="73">
        <v>1</v>
      </c>
      <c r="B4" s="74" t="s">
        <v>157</v>
      </c>
      <c r="C4" s="258" t="s">
        <v>40</v>
      </c>
      <c r="D4" s="259"/>
      <c r="E4" s="259"/>
      <c r="F4" s="75"/>
      <c r="G4" s="75"/>
      <c r="H4" s="74"/>
    </row>
    <row r="5" spans="1:8" ht="12.75" customHeight="1" thickBot="1" x14ac:dyDescent="0.25">
      <c r="A5" s="76"/>
      <c r="B5" s="77"/>
      <c r="C5" s="78" t="s">
        <v>2</v>
      </c>
      <c r="D5" s="77">
        <v>6</v>
      </c>
      <c r="E5" s="77"/>
      <c r="F5" s="79"/>
      <c r="G5" s="79">
        <f>D5*F5</f>
        <v>0</v>
      </c>
      <c r="H5" s="80"/>
    </row>
    <row r="6" spans="1:8" ht="12.75" customHeight="1" thickTop="1" x14ac:dyDescent="0.2">
      <c r="A6" s="69"/>
      <c r="B6" s="70"/>
      <c r="C6" s="71"/>
      <c r="D6" s="68"/>
      <c r="E6" s="68"/>
      <c r="F6" s="68"/>
      <c r="G6" s="72"/>
      <c r="H6" s="68"/>
    </row>
    <row r="7" spans="1:8" ht="12.75" customHeight="1" x14ac:dyDescent="0.2">
      <c r="A7" s="73">
        <v>2</v>
      </c>
      <c r="B7" s="74" t="s">
        <v>157</v>
      </c>
      <c r="C7" s="258" t="s">
        <v>239</v>
      </c>
      <c r="D7" s="259"/>
      <c r="E7" s="259"/>
      <c r="F7" s="75"/>
      <c r="G7" s="75"/>
      <c r="H7" s="74"/>
    </row>
    <row r="8" spans="1:8" ht="12.75" customHeight="1" thickBot="1" x14ac:dyDescent="0.25">
      <c r="A8" s="76"/>
      <c r="B8" s="77"/>
      <c r="C8" s="78" t="s">
        <v>2</v>
      </c>
      <c r="D8" s="77">
        <v>14.96</v>
      </c>
      <c r="E8" s="77"/>
      <c r="F8" s="79"/>
      <c r="G8" s="79">
        <f>D8*F8</f>
        <v>0</v>
      </c>
      <c r="H8" s="80"/>
    </row>
    <row r="9" spans="1:8" ht="12.75" customHeight="1" thickTop="1" x14ac:dyDescent="0.2">
      <c r="A9" s="71"/>
      <c r="B9" s="70"/>
      <c r="C9" s="81"/>
      <c r="D9" s="68"/>
      <c r="E9" s="68"/>
      <c r="F9" s="72"/>
      <c r="G9" s="72"/>
    </row>
    <row r="10" spans="1:8" ht="12.75" customHeight="1" x14ac:dyDescent="0.2">
      <c r="A10" s="73">
        <v>3</v>
      </c>
      <c r="B10" s="74" t="s">
        <v>158</v>
      </c>
      <c r="C10" s="260" t="s">
        <v>199</v>
      </c>
      <c r="D10" s="261"/>
      <c r="E10" s="261"/>
      <c r="F10" s="75"/>
      <c r="G10" s="75"/>
      <c r="H10" s="82"/>
    </row>
    <row r="11" spans="1:8" ht="12.75" customHeight="1" thickBot="1" x14ac:dyDescent="0.25">
      <c r="A11" s="76"/>
      <c r="B11" s="77"/>
      <c r="C11" s="78" t="s">
        <v>2</v>
      </c>
      <c r="D11" s="77">
        <v>68</v>
      </c>
      <c r="E11" s="77"/>
      <c r="F11" s="79"/>
      <c r="G11" s="79">
        <f>D11*F11</f>
        <v>0</v>
      </c>
      <c r="H11" s="80"/>
    </row>
    <row r="12" spans="1:8" ht="12.75" customHeight="1" thickTop="1" x14ac:dyDescent="0.2">
      <c r="A12" s="71"/>
      <c r="B12" s="70"/>
      <c r="C12" s="81"/>
      <c r="D12" s="68"/>
      <c r="E12" s="68"/>
      <c r="F12" s="72"/>
      <c r="G12" s="72"/>
    </row>
    <row r="13" spans="1:8" ht="12.75" customHeight="1" x14ac:dyDescent="0.2">
      <c r="A13" s="73">
        <v>4</v>
      </c>
      <c r="B13" s="74" t="s">
        <v>158</v>
      </c>
      <c r="C13" s="260" t="s">
        <v>247</v>
      </c>
      <c r="D13" s="261"/>
      <c r="E13" s="261"/>
      <c r="F13" s="75"/>
      <c r="G13" s="75"/>
      <c r="H13" s="82"/>
    </row>
    <row r="14" spans="1:8" ht="12.75" customHeight="1" thickBot="1" x14ac:dyDescent="0.25">
      <c r="A14" s="76"/>
      <c r="B14" s="77"/>
      <c r="C14" s="78" t="s">
        <v>2</v>
      </c>
      <c r="D14" s="77">
        <v>27.9</v>
      </c>
      <c r="E14" s="77"/>
      <c r="F14" s="79"/>
      <c r="G14" s="79">
        <f>D14*F14</f>
        <v>0</v>
      </c>
      <c r="H14" s="80"/>
    </row>
    <row r="15" spans="1:8" customFormat="1" ht="15.75" thickTop="1" x14ac:dyDescent="0.25">
      <c r="A15" s="90"/>
      <c r="B15" s="99"/>
      <c r="C15" s="91"/>
      <c r="D15" s="99"/>
      <c r="E15" s="99"/>
      <c r="F15" s="92"/>
      <c r="G15" s="92"/>
    </row>
    <row r="16" spans="1:8" customFormat="1" ht="15" x14ac:dyDescent="0.25">
      <c r="A16" s="86">
        <v>5</v>
      </c>
      <c r="B16" s="101" t="s">
        <v>240</v>
      </c>
      <c r="C16" s="245" t="s">
        <v>241</v>
      </c>
      <c r="D16" s="245"/>
      <c r="E16" s="245"/>
      <c r="F16" s="88"/>
      <c r="G16" s="88"/>
      <c r="H16" s="89"/>
    </row>
    <row r="17" spans="1:8" customFormat="1" ht="8.25" customHeight="1" x14ac:dyDescent="0.25">
      <c r="A17" s="90"/>
      <c r="B17" s="99"/>
      <c r="C17" s="247"/>
      <c r="D17" s="247"/>
      <c r="E17" s="247"/>
      <c r="F17" s="92"/>
      <c r="G17" s="92"/>
    </row>
    <row r="18" spans="1:8" customFormat="1" ht="27.75" customHeight="1" x14ac:dyDescent="0.25">
      <c r="A18" s="90"/>
      <c r="B18" s="99"/>
      <c r="C18" s="247"/>
      <c r="D18" s="247"/>
      <c r="E18" s="247"/>
      <c r="F18" s="92"/>
      <c r="G18" s="92"/>
      <c r="H18" s="103"/>
    </row>
    <row r="19" spans="1:8" customFormat="1" ht="15" x14ac:dyDescent="0.25">
      <c r="A19" s="90"/>
      <c r="B19" s="99"/>
      <c r="C19" s="263" t="s">
        <v>242</v>
      </c>
      <c r="D19" s="263"/>
      <c r="E19" s="263"/>
      <c r="F19" s="92"/>
      <c r="G19" s="92"/>
      <c r="H19" s="103"/>
    </row>
    <row r="20" spans="1:8" customFormat="1" ht="15" x14ac:dyDescent="0.25">
      <c r="A20" s="90"/>
      <c r="B20" s="99"/>
      <c r="C20" s="91" t="s">
        <v>34</v>
      </c>
      <c r="D20" s="68">
        <v>2486.9699999999998</v>
      </c>
      <c r="E20" s="153"/>
      <c r="F20" s="92"/>
      <c r="G20" s="92"/>
      <c r="H20" s="103"/>
    </row>
    <row r="21" spans="1:8" customFormat="1" ht="15" x14ac:dyDescent="0.25">
      <c r="A21" s="90"/>
      <c r="B21" s="99"/>
      <c r="C21" s="263" t="s">
        <v>243</v>
      </c>
      <c r="D21" s="263"/>
      <c r="E21" s="263"/>
      <c r="F21" s="92"/>
      <c r="G21" s="92"/>
      <c r="H21" s="103"/>
    </row>
    <row r="22" spans="1:8" customFormat="1" ht="15" x14ac:dyDescent="0.25">
      <c r="A22" s="90"/>
      <c r="B22" s="99"/>
      <c r="C22" s="91" t="s">
        <v>34</v>
      </c>
      <c r="D22" s="68">
        <v>230.17</v>
      </c>
      <c r="E22" s="153"/>
      <c r="F22" s="92"/>
      <c r="G22" s="92"/>
      <c r="H22" s="103"/>
    </row>
    <row r="23" spans="1:8" customFormat="1" ht="15" x14ac:dyDescent="0.25">
      <c r="A23" s="90"/>
      <c r="B23" s="99"/>
      <c r="C23" s="263" t="s">
        <v>244</v>
      </c>
      <c r="D23" s="263"/>
      <c r="E23" s="263"/>
      <c r="F23" s="92"/>
      <c r="G23" s="92"/>
      <c r="H23" s="103"/>
    </row>
    <row r="24" spans="1:8" customFormat="1" ht="15.75" thickBot="1" x14ac:dyDescent="0.3">
      <c r="A24" s="93"/>
      <c r="B24" s="95"/>
      <c r="C24" s="94" t="s">
        <v>34</v>
      </c>
      <c r="D24" s="77">
        <v>3367.16</v>
      </c>
      <c r="E24" s="154"/>
      <c r="F24" s="96"/>
      <c r="G24" s="96">
        <f>D24*F24</f>
        <v>0</v>
      </c>
      <c r="H24" s="98"/>
    </row>
    <row r="25" spans="1:8" ht="12.75" customHeight="1" thickTop="1" x14ac:dyDescent="0.2">
      <c r="A25" s="71"/>
      <c r="B25" s="68"/>
      <c r="C25" s="69"/>
      <c r="D25" s="68"/>
      <c r="E25" s="68"/>
      <c r="F25" s="72"/>
      <c r="G25" s="72"/>
    </row>
    <row r="26" spans="1:8" ht="12.75" customHeight="1" x14ac:dyDescent="0.2">
      <c r="A26" s="73">
        <v>6</v>
      </c>
      <c r="B26" s="74" t="s">
        <v>159</v>
      </c>
      <c r="C26" s="260" t="s">
        <v>41</v>
      </c>
      <c r="D26" s="261"/>
      <c r="E26" s="261"/>
      <c r="F26" s="75"/>
      <c r="G26" s="75"/>
      <c r="H26" s="82"/>
    </row>
    <row r="27" spans="1:8" ht="12.75" customHeight="1" x14ac:dyDescent="0.2">
      <c r="A27" s="71"/>
      <c r="B27" s="68"/>
      <c r="C27" s="262"/>
      <c r="D27" s="262"/>
      <c r="E27" s="262"/>
      <c r="F27" s="72"/>
      <c r="G27" s="72"/>
    </row>
    <row r="28" spans="1:8" ht="12.75" customHeight="1" thickBot="1" x14ac:dyDescent="0.25">
      <c r="A28" s="76"/>
      <c r="B28" s="77"/>
      <c r="C28" s="78" t="s">
        <v>14</v>
      </c>
      <c r="D28" s="77">
        <v>19.8</v>
      </c>
      <c r="E28" s="77"/>
      <c r="F28" s="79"/>
      <c r="G28" s="79">
        <f>D28*F28</f>
        <v>0</v>
      </c>
      <c r="H28" s="80"/>
    </row>
    <row r="29" spans="1:8" customFormat="1" ht="15.75" thickTop="1" x14ac:dyDescent="0.25">
      <c r="A29" s="90"/>
      <c r="B29" s="99"/>
      <c r="C29" s="91"/>
      <c r="D29" s="99"/>
      <c r="E29" s="99"/>
      <c r="F29" s="92"/>
      <c r="G29" s="92"/>
    </row>
    <row r="30" spans="1:8" customFormat="1" ht="15" x14ac:dyDescent="0.25">
      <c r="A30" s="86">
        <v>7</v>
      </c>
      <c r="B30" s="101" t="s">
        <v>245</v>
      </c>
      <c r="C30" s="264" t="s">
        <v>246</v>
      </c>
      <c r="D30" s="265"/>
      <c r="E30" s="265"/>
      <c r="F30" s="88"/>
      <c r="G30" s="88"/>
      <c r="H30" s="89"/>
    </row>
    <row r="31" spans="1:8" customFormat="1" ht="11.25" customHeight="1" x14ac:dyDescent="0.25">
      <c r="A31" s="90"/>
      <c r="B31" s="99"/>
      <c r="C31" s="266"/>
      <c r="D31" s="267"/>
      <c r="E31" s="267"/>
      <c r="F31" s="92"/>
      <c r="G31" s="92"/>
    </row>
    <row r="32" spans="1:8" customFormat="1" ht="15" x14ac:dyDescent="0.25">
      <c r="A32" s="90"/>
      <c r="B32" s="99"/>
      <c r="C32" s="266"/>
      <c r="D32" s="267"/>
      <c r="E32" s="267"/>
      <c r="F32" s="92"/>
      <c r="G32" s="92"/>
    </row>
    <row r="33" spans="1:8" customFormat="1" ht="15" x14ac:dyDescent="0.25">
      <c r="A33" s="90"/>
      <c r="B33" s="99"/>
      <c r="C33" s="266"/>
      <c r="D33" s="267"/>
      <c r="E33" s="267"/>
      <c r="F33" s="92"/>
      <c r="G33" s="92"/>
    </row>
    <row r="34" spans="1:8" customFormat="1" ht="15" x14ac:dyDescent="0.25">
      <c r="A34" s="90"/>
      <c r="B34" s="99"/>
      <c r="C34" s="267"/>
      <c r="D34" s="267"/>
      <c r="E34" s="267"/>
      <c r="F34" s="92"/>
      <c r="G34" s="92"/>
    </row>
    <row r="35" spans="1:8" customFormat="1" ht="15.75" thickBot="1" x14ac:dyDescent="0.3">
      <c r="A35" s="93"/>
      <c r="B35" s="95"/>
      <c r="C35" s="94" t="s">
        <v>14</v>
      </c>
      <c r="D35" s="95">
        <v>74.45</v>
      </c>
      <c r="E35" s="95"/>
      <c r="F35" s="96"/>
      <c r="G35" s="96">
        <f>D35*F35</f>
        <v>0</v>
      </c>
      <c r="H35" s="98"/>
    </row>
    <row r="36" spans="1:8" ht="12.75" customHeight="1" thickTop="1" x14ac:dyDescent="0.2">
      <c r="A36" s="71"/>
      <c r="B36" s="68"/>
      <c r="C36" s="69"/>
      <c r="D36" s="68"/>
      <c r="E36" s="68"/>
      <c r="F36" s="72"/>
      <c r="G36" s="72"/>
    </row>
    <row r="37" spans="1:8" ht="12.75" customHeight="1" x14ac:dyDescent="0.2">
      <c r="A37" s="73">
        <v>8</v>
      </c>
      <c r="B37" s="74" t="s">
        <v>160</v>
      </c>
      <c r="C37" s="260" t="s">
        <v>42</v>
      </c>
      <c r="D37" s="261"/>
      <c r="E37" s="261"/>
      <c r="F37" s="75"/>
      <c r="G37" s="75"/>
      <c r="H37" s="82"/>
    </row>
    <row r="38" spans="1:8" ht="12.75" customHeight="1" x14ac:dyDescent="0.2">
      <c r="A38" s="71"/>
      <c r="B38" s="68"/>
      <c r="C38" s="262"/>
      <c r="D38" s="262"/>
      <c r="E38" s="262"/>
      <c r="F38" s="72"/>
      <c r="G38" s="72"/>
    </row>
    <row r="39" spans="1:8" ht="12.75" customHeight="1" thickBot="1" x14ac:dyDescent="0.25">
      <c r="A39" s="76"/>
      <c r="B39" s="77"/>
      <c r="C39" s="78" t="s">
        <v>15</v>
      </c>
      <c r="D39" s="77">
        <v>35</v>
      </c>
      <c r="E39" s="77"/>
      <c r="F39" s="79"/>
      <c r="G39" s="79">
        <f>D39*F39</f>
        <v>0</v>
      </c>
      <c r="H39" s="80"/>
    </row>
    <row r="40" spans="1:8" ht="12.75" customHeight="1" thickTop="1" x14ac:dyDescent="0.2">
      <c r="A40" s="71"/>
      <c r="B40" s="68"/>
      <c r="C40" s="69"/>
      <c r="D40" s="68"/>
      <c r="E40" s="68"/>
      <c r="F40" s="72"/>
      <c r="G40" s="72"/>
    </row>
    <row r="41" spans="1:8" ht="12.75" customHeight="1" x14ac:dyDescent="0.25">
      <c r="A41" s="86">
        <v>9</v>
      </c>
      <c r="B41" s="101" t="s">
        <v>161</v>
      </c>
      <c r="C41" s="251" t="s">
        <v>46</v>
      </c>
      <c r="D41" s="256"/>
      <c r="E41" s="256"/>
      <c r="F41" s="88"/>
      <c r="G41" s="88"/>
      <c r="H41" s="89"/>
    </row>
    <row r="42" spans="1:8" ht="12.75" customHeight="1" x14ac:dyDescent="0.25">
      <c r="A42" s="90"/>
      <c r="B42" s="99"/>
      <c r="C42" s="252"/>
      <c r="D42" s="257"/>
      <c r="E42" s="257"/>
      <c r="F42" s="92"/>
      <c r="G42" s="92"/>
      <c r="H42"/>
    </row>
    <row r="43" spans="1:8" ht="12.75" customHeight="1" x14ac:dyDescent="0.25">
      <c r="A43" s="90"/>
      <c r="B43" s="99"/>
      <c r="C43" s="252"/>
      <c r="D43" s="257"/>
      <c r="E43" s="257"/>
      <c r="F43" s="92"/>
      <c r="G43" s="92"/>
      <c r="H43"/>
    </row>
    <row r="44" spans="1:8" ht="12.75" customHeight="1" x14ac:dyDescent="0.25">
      <c r="A44" s="90"/>
      <c r="B44" s="99"/>
      <c r="C44" s="257"/>
      <c r="D44" s="257"/>
      <c r="E44" s="257"/>
      <c r="F44" s="110"/>
      <c r="G44" s="92"/>
      <c r="H44"/>
    </row>
    <row r="45" spans="1:8" ht="12.75" customHeight="1" thickBot="1" x14ac:dyDescent="0.3">
      <c r="A45" s="93"/>
      <c r="B45" s="95"/>
      <c r="C45" s="94" t="s">
        <v>15</v>
      </c>
      <c r="D45" s="95">
        <v>8</v>
      </c>
      <c r="E45" s="95"/>
      <c r="F45" s="96"/>
      <c r="G45" s="96">
        <f>D45*F45</f>
        <v>0</v>
      </c>
      <c r="H45" s="98"/>
    </row>
    <row r="46" spans="1:8" ht="12.75" customHeight="1" thickTop="1" x14ac:dyDescent="0.2">
      <c r="A46" s="71"/>
      <c r="B46" s="68"/>
      <c r="C46" s="69"/>
      <c r="D46" s="68"/>
      <c r="E46" s="68"/>
      <c r="F46" s="72"/>
      <c r="G46" s="72"/>
    </row>
    <row r="47" spans="1:8" ht="16.5" customHeight="1" thickBot="1" x14ac:dyDescent="0.3">
      <c r="A47" s="84"/>
      <c r="B47" s="84"/>
      <c r="C47" s="84" t="s">
        <v>73</v>
      </c>
      <c r="D47" s="84"/>
      <c r="E47" s="84"/>
      <c r="F47" s="84"/>
      <c r="G47" s="85">
        <f>SUM(G4:G45)</f>
        <v>0</v>
      </c>
      <c r="H47" s="84" t="s">
        <v>0</v>
      </c>
    </row>
    <row r="48" spans="1:8" ht="12.75" customHeight="1" thickTop="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sheetData>
  <mergeCells count="12">
    <mergeCell ref="C41:E44"/>
    <mergeCell ref="C4:E4"/>
    <mergeCell ref="C10:E10"/>
    <mergeCell ref="C16:E18"/>
    <mergeCell ref="C26:E27"/>
    <mergeCell ref="C7:E7"/>
    <mergeCell ref="C13:E13"/>
    <mergeCell ref="C19:E19"/>
    <mergeCell ref="C21:E21"/>
    <mergeCell ref="C23:E23"/>
    <mergeCell ref="C30:E34"/>
    <mergeCell ref="C37:E38"/>
  </mergeCells>
  <pageMargins left="1.1811023622047245" right="0.39370078740157483" top="0.59055118110236227" bottom="0.59055118110236227" header="0.19685039370078741" footer="0.19685039370078741"/>
  <pageSetup paperSize="9" orientation="portrait" r:id="rId1"/>
  <headerFooter alignWithMargins="0">
    <oddHeader xml:space="preserve">&amp;L&amp;K01+041
</oddHeader>
    <oddFooter>&amp;L&amp;K000000PS-Prostor d.o.o.&amp;C&amp;K01+048&amp;P/&amp;N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0"/>
  <sheetViews>
    <sheetView view="pageBreakPreview" zoomScaleNormal="100" zoomScaleSheetLayoutView="100" workbookViewId="0">
      <selection activeCell="F8" sqref="F8:F71"/>
    </sheetView>
  </sheetViews>
  <sheetFormatPr defaultRowHeight="15" x14ac:dyDescent="0.25"/>
  <cols>
    <col min="1" max="1" width="3.7109375" style="2" customWidth="1"/>
    <col min="2" max="2" width="9.7109375" style="2" customWidth="1"/>
    <col min="3" max="3" width="5.7109375" style="2" customWidth="1"/>
    <col min="4" max="4" width="6.7109375" style="2" customWidth="1"/>
    <col min="5" max="5" width="34.7109375" style="2" customWidth="1"/>
    <col min="6" max="6" width="8.140625" style="3" customWidth="1"/>
    <col min="7" max="7" width="12.7109375" style="3" customWidth="1"/>
    <col min="8" max="8" width="2.7109375" style="2" customWidth="1"/>
    <col min="9" max="16384" width="9.140625" style="2"/>
  </cols>
  <sheetData>
    <row r="1" spans="1:8" ht="12.75" customHeight="1" thickBot="1" x14ac:dyDescent="0.3">
      <c r="A1" s="7"/>
      <c r="B1" s="6"/>
      <c r="H1" s="1"/>
    </row>
    <row r="2" spans="1:8" ht="20.100000000000001" customHeight="1" thickBot="1" x14ac:dyDescent="0.3">
      <c r="A2" s="54" t="s">
        <v>69</v>
      </c>
      <c r="B2" s="54"/>
      <c r="C2" s="55"/>
      <c r="D2" s="55"/>
      <c r="E2" s="55"/>
      <c r="F2" s="55"/>
      <c r="G2" s="56"/>
      <c r="H2" s="55"/>
    </row>
    <row r="3" spans="1:8" ht="12.75" customHeight="1" x14ac:dyDescent="0.25">
      <c r="A3" s="8"/>
      <c r="B3" s="8"/>
      <c r="C3" s="8"/>
    </row>
    <row r="4" spans="1:8" ht="12.75" customHeight="1" x14ac:dyDescent="0.25">
      <c r="A4" s="10">
        <v>1</v>
      </c>
      <c r="B4" s="19" t="s">
        <v>162</v>
      </c>
      <c r="C4" s="241" t="s">
        <v>89</v>
      </c>
      <c r="D4" s="241"/>
      <c r="E4" s="241"/>
      <c r="F4" s="11"/>
      <c r="G4" s="11"/>
      <c r="H4" s="18"/>
    </row>
    <row r="5" spans="1:8" ht="12.75" customHeight="1" x14ac:dyDescent="0.25">
      <c r="A5" s="12"/>
      <c r="B5" s="1"/>
      <c r="C5" s="249"/>
      <c r="D5" s="249"/>
      <c r="E5" s="249"/>
    </row>
    <row r="6" spans="1:8" ht="12.75" customHeight="1" x14ac:dyDescent="0.25">
      <c r="A6" s="12"/>
      <c r="B6" s="1"/>
      <c r="C6" s="268" t="s">
        <v>90</v>
      </c>
      <c r="D6" s="269"/>
      <c r="E6" s="269"/>
    </row>
    <row r="7" spans="1:8" ht="12.75" customHeight="1" x14ac:dyDescent="0.25">
      <c r="A7" s="7"/>
      <c r="B7" s="8"/>
      <c r="C7" s="269"/>
      <c r="D7" s="269"/>
      <c r="E7" s="269"/>
    </row>
    <row r="8" spans="1:8" ht="12.75" customHeight="1" thickBot="1" x14ac:dyDescent="0.3">
      <c r="A8" s="14"/>
      <c r="B8" s="36"/>
      <c r="C8" s="14" t="s">
        <v>1</v>
      </c>
      <c r="D8" s="15">
        <v>3</v>
      </c>
      <c r="E8" s="15"/>
      <c r="F8" s="16"/>
      <c r="G8" s="17">
        <f>ROUND(D8*F8,2)</f>
        <v>0</v>
      </c>
      <c r="H8" s="20"/>
    </row>
    <row r="9" spans="1:8" ht="12.75" customHeight="1" thickTop="1" x14ac:dyDescent="0.25">
      <c r="A9" s="7"/>
      <c r="B9" s="8"/>
      <c r="C9" s="7"/>
      <c r="D9" s="1"/>
      <c r="E9" s="1"/>
      <c r="G9" s="21"/>
    </row>
    <row r="10" spans="1:8" ht="12.75" customHeight="1" x14ac:dyDescent="0.25">
      <c r="A10" s="10">
        <v>4</v>
      </c>
      <c r="B10" s="19" t="s">
        <v>163</v>
      </c>
      <c r="C10" s="241" t="s">
        <v>33</v>
      </c>
      <c r="D10" s="242"/>
      <c r="E10" s="242"/>
      <c r="F10" s="11"/>
      <c r="G10" s="35"/>
      <c r="H10" s="18"/>
    </row>
    <row r="11" spans="1:8" ht="12.75" customHeight="1" x14ac:dyDescent="0.25">
      <c r="A11" s="7"/>
      <c r="B11" s="8"/>
      <c r="C11" s="243"/>
      <c r="D11" s="243"/>
      <c r="E11" s="243"/>
      <c r="G11" s="21"/>
    </row>
    <row r="12" spans="1:8" ht="12.75" customHeight="1" thickBot="1" x14ac:dyDescent="0.3">
      <c r="A12" s="14"/>
      <c r="B12" s="36"/>
      <c r="C12" s="14" t="s">
        <v>1</v>
      </c>
      <c r="D12" s="15">
        <v>1</v>
      </c>
      <c r="E12" s="15"/>
      <c r="F12" s="16"/>
      <c r="G12" s="17">
        <f>ROUND(D12*F12,2)</f>
        <v>0</v>
      </c>
      <c r="H12" s="20"/>
    </row>
    <row r="13" spans="1:8" ht="12.75" customHeight="1" thickTop="1" x14ac:dyDescent="0.25">
      <c r="A13" s="7"/>
      <c r="B13" s="8"/>
      <c r="C13" s="7"/>
      <c r="D13" s="1"/>
      <c r="E13" s="1"/>
      <c r="G13" s="21"/>
    </row>
    <row r="14" spans="1:8" ht="12.75" customHeight="1" x14ac:dyDescent="0.25">
      <c r="A14" s="10">
        <v>7</v>
      </c>
      <c r="B14" s="19" t="s">
        <v>164</v>
      </c>
      <c r="C14" s="241" t="s">
        <v>27</v>
      </c>
      <c r="D14" s="242"/>
      <c r="E14" s="242"/>
      <c r="F14" s="11"/>
      <c r="G14" s="35"/>
      <c r="H14" s="18"/>
    </row>
    <row r="15" spans="1:8" ht="12.75" customHeight="1" x14ac:dyDescent="0.25">
      <c r="A15" s="7"/>
      <c r="B15" s="8"/>
      <c r="C15" s="243"/>
      <c r="D15" s="243"/>
      <c r="E15" s="243"/>
      <c r="G15" s="21"/>
    </row>
    <row r="16" spans="1:8" ht="12.75" customHeight="1" thickBot="1" x14ac:dyDescent="0.3">
      <c r="A16" s="14"/>
      <c r="B16" s="36"/>
      <c r="C16" s="14" t="s">
        <v>1</v>
      </c>
      <c r="D16" s="15">
        <v>2</v>
      </c>
      <c r="E16" s="15"/>
      <c r="F16" s="16"/>
      <c r="G16" s="17">
        <f>ROUND(D16*F16,2)</f>
        <v>0</v>
      </c>
      <c r="H16" s="20"/>
    </row>
    <row r="17" spans="1:8" ht="12.75" customHeight="1" thickTop="1" x14ac:dyDescent="0.25">
      <c r="A17" s="1"/>
      <c r="B17" s="8"/>
      <c r="C17" s="7"/>
      <c r="D17" s="1"/>
      <c r="E17" s="1"/>
      <c r="G17" s="21"/>
    </row>
    <row r="18" spans="1:8" ht="12.75" customHeight="1" x14ac:dyDescent="0.25">
      <c r="A18" s="10">
        <v>13</v>
      </c>
      <c r="B18" s="119" t="s">
        <v>201</v>
      </c>
      <c r="C18" s="241" t="s">
        <v>91</v>
      </c>
      <c r="D18" s="241"/>
      <c r="E18" s="241"/>
      <c r="F18" s="11"/>
      <c r="G18" s="35"/>
      <c r="H18" s="18"/>
    </row>
    <row r="19" spans="1:8" ht="12.75" customHeight="1" x14ac:dyDescent="0.25">
      <c r="A19" s="12"/>
      <c r="B19" s="1"/>
      <c r="C19" s="249"/>
      <c r="D19" s="249"/>
      <c r="E19" s="249"/>
      <c r="G19" s="21"/>
    </row>
    <row r="20" spans="1:8" ht="12.75" customHeight="1" x14ac:dyDescent="0.25">
      <c r="A20" s="12"/>
      <c r="B20" s="1"/>
      <c r="C20" s="249"/>
      <c r="D20" s="249"/>
      <c r="E20" s="249"/>
      <c r="G20" s="21"/>
    </row>
    <row r="21" spans="1:8" ht="9" customHeight="1" x14ac:dyDescent="0.25">
      <c r="A21" s="1"/>
      <c r="B21" s="8"/>
      <c r="C21" s="268" t="s">
        <v>200</v>
      </c>
      <c r="D21" s="268"/>
      <c r="E21" s="268"/>
      <c r="G21" s="21"/>
    </row>
    <row r="22" spans="1:8" s="1" customFormat="1" ht="7.5" customHeight="1" x14ac:dyDescent="0.25">
      <c r="B22" s="8"/>
      <c r="C22" s="268"/>
      <c r="D22" s="268"/>
      <c r="E22" s="268"/>
      <c r="F22" s="3"/>
      <c r="G22" s="21"/>
      <c r="H22" s="2"/>
    </row>
    <row r="23" spans="1:8" s="1" customFormat="1" ht="12.75" customHeight="1" thickBot="1" x14ac:dyDescent="0.3">
      <c r="A23" s="15"/>
      <c r="B23" s="36"/>
      <c r="C23" s="14" t="s">
        <v>1</v>
      </c>
      <c r="D23" s="15">
        <v>2</v>
      </c>
      <c r="E23" s="15"/>
      <c r="F23" s="16"/>
      <c r="G23" s="17">
        <f>ROUND(D23*F23,2)</f>
        <v>0</v>
      </c>
      <c r="H23" s="20"/>
    </row>
    <row r="24" spans="1:8" s="1" customFormat="1" ht="12.75" customHeight="1" thickTop="1" x14ac:dyDescent="0.25">
      <c r="B24" s="8"/>
      <c r="C24" s="7"/>
      <c r="F24" s="3"/>
      <c r="G24" s="21"/>
      <c r="H24" s="2"/>
    </row>
    <row r="25" spans="1:8" s="1" customFormat="1" ht="12.75" customHeight="1" x14ac:dyDescent="0.25">
      <c r="A25" s="10">
        <v>16</v>
      </c>
      <c r="B25" s="19" t="s">
        <v>165</v>
      </c>
      <c r="C25" s="244" t="s">
        <v>92</v>
      </c>
      <c r="D25" s="244"/>
      <c r="E25" s="244"/>
      <c r="F25" s="11"/>
      <c r="G25" s="35"/>
      <c r="H25" s="18"/>
    </row>
    <row r="26" spans="1:8" s="1" customFormat="1" ht="12.75" customHeight="1" x14ac:dyDescent="0.25">
      <c r="A26" s="12"/>
      <c r="B26" s="38"/>
      <c r="C26" s="270"/>
      <c r="D26" s="270"/>
      <c r="E26" s="270"/>
      <c r="F26" s="3"/>
      <c r="G26" s="21"/>
      <c r="H26" s="2"/>
    </row>
    <row r="27" spans="1:8" s="1" customFormat="1" ht="12.75" customHeight="1" x14ac:dyDescent="0.25">
      <c r="B27" s="8"/>
      <c r="C27" s="270"/>
      <c r="D27" s="270"/>
      <c r="E27" s="270"/>
      <c r="F27" s="3"/>
      <c r="G27" s="21"/>
      <c r="H27" s="2"/>
    </row>
    <row r="28" spans="1:8" ht="12.75" customHeight="1" x14ac:dyDescent="0.25">
      <c r="A28" s="1"/>
      <c r="B28" s="8"/>
      <c r="C28" s="268" t="s">
        <v>202</v>
      </c>
      <c r="D28" s="268"/>
      <c r="E28" s="268"/>
      <c r="G28" s="21"/>
    </row>
    <row r="29" spans="1:8" s="1" customFormat="1" ht="5.25" customHeight="1" x14ac:dyDescent="0.25">
      <c r="B29" s="8"/>
      <c r="C29" s="268"/>
      <c r="D29" s="268"/>
      <c r="E29" s="268"/>
      <c r="F29" s="3"/>
      <c r="G29" s="21"/>
      <c r="H29" s="2"/>
    </row>
    <row r="30" spans="1:8" s="1" customFormat="1" ht="12.75" customHeight="1" thickBot="1" x14ac:dyDescent="0.3">
      <c r="A30" s="15"/>
      <c r="B30" s="36"/>
      <c r="C30" s="14" t="s">
        <v>1</v>
      </c>
      <c r="D30" s="15">
        <v>1</v>
      </c>
      <c r="E30" s="15"/>
      <c r="F30" s="16"/>
      <c r="G30" s="17">
        <f>ROUND(D30*F30,2)</f>
        <v>0</v>
      </c>
      <c r="H30" s="20"/>
    </row>
    <row r="31" spans="1:8" ht="12.75" customHeight="1" thickTop="1" x14ac:dyDescent="0.25">
      <c r="A31" s="38"/>
      <c r="B31" s="8"/>
      <c r="C31" s="7"/>
      <c r="D31" s="1"/>
      <c r="E31" s="1"/>
      <c r="G31" s="21"/>
    </row>
    <row r="32" spans="1:8" s="1" customFormat="1" ht="12.75" customHeight="1" x14ac:dyDescent="0.25">
      <c r="A32" s="10">
        <v>1</v>
      </c>
      <c r="B32" s="19" t="s">
        <v>166</v>
      </c>
      <c r="C32" s="244" t="s">
        <v>203</v>
      </c>
      <c r="D32" s="244"/>
      <c r="E32" s="244"/>
      <c r="F32" s="11"/>
      <c r="G32" s="11"/>
      <c r="H32" s="18"/>
    </row>
    <row r="33" spans="1:8" s="1" customFormat="1" ht="12.75" customHeight="1" x14ac:dyDescent="0.25">
      <c r="A33" s="38"/>
      <c r="C33" s="270"/>
      <c r="D33" s="270"/>
      <c r="E33" s="270"/>
      <c r="F33" s="3"/>
      <c r="G33" s="3"/>
      <c r="H33" s="2"/>
    </row>
    <row r="34" spans="1:8" s="1" customFormat="1" ht="12.75" customHeight="1" x14ac:dyDescent="0.25">
      <c r="A34" s="38"/>
      <c r="C34" s="270"/>
      <c r="D34" s="270"/>
      <c r="E34" s="270"/>
      <c r="F34" s="3"/>
      <c r="G34" s="3"/>
      <c r="H34" s="2"/>
    </row>
    <row r="35" spans="1:8" s="1" customFormat="1" ht="12.75" customHeight="1" x14ac:dyDescent="0.25">
      <c r="A35" s="38"/>
      <c r="C35" s="270"/>
      <c r="D35" s="270"/>
      <c r="E35" s="270"/>
      <c r="F35" s="3"/>
      <c r="G35" s="3"/>
      <c r="H35" s="2"/>
    </row>
    <row r="36" spans="1:8" s="1" customFormat="1" ht="12.75" customHeight="1" thickBot="1" x14ac:dyDescent="0.3">
      <c r="A36" s="111"/>
      <c r="B36" s="15"/>
      <c r="C36" s="14" t="s">
        <v>15</v>
      </c>
      <c r="D36" s="15">
        <v>10</v>
      </c>
      <c r="E36" s="15"/>
      <c r="F36" s="16"/>
      <c r="G36" s="17">
        <f>ROUND(D36*F36,2)</f>
        <v>0</v>
      </c>
      <c r="H36" s="20"/>
    </row>
    <row r="37" spans="1:8" s="1" customFormat="1" ht="12.75" customHeight="1" thickTop="1" x14ac:dyDescent="0.25">
      <c r="A37" s="38"/>
      <c r="C37" s="7"/>
      <c r="F37" s="3"/>
      <c r="G37" s="9"/>
      <c r="H37" s="2"/>
    </row>
    <row r="38" spans="1:8" s="1" customFormat="1" ht="12.75" customHeight="1" x14ac:dyDescent="0.25">
      <c r="A38" s="10">
        <v>2</v>
      </c>
      <c r="B38" s="19" t="s">
        <v>166</v>
      </c>
      <c r="C38" s="241" t="s">
        <v>204</v>
      </c>
      <c r="D38" s="241"/>
      <c r="E38" s="241"/>
      <c r="F38" s="11"/>
      <c r="G38" s="11"/>
      <c r="H38" s="18"/>
    </row>
    <row r="39" spans="1:8" s="1" customFormat="1" ht="12.75" customHeight="1" x14ac:dyDescent="0.25">
      <c r="C39" s="249"/>
      <c r="D39" s="249"/>
      <c r="E39" s="249"/>
      <c r="F39" s="3"/>
      <c r="G39" s="3"/>
      <c r="H39" s="2"/>
    </row>
    <row r="40" spans="1:8" s="1" customFormat="1" ht="12.75" customHeight="1" x14ac:dyDescent="0.25">
      <c r="C40" s="249"/>
      <c r="D40" s="249"/>
      <c r="E40" s="249"/>
      <c r="F40" s="3"/>
      <c r="G40" s="3"/>
      <c r="H40" s="2"/>
    </row>
    <row r="41" spans="1:8" s="1" customFormat="1" ht="12.75" customHeight="1" x14ac:dyDescent="0.25">
      <c r="C41" s="249"/>
      <c r="D41" s="249"/>
      <c r="E41" s="249"/>
      <c r="F41" s="3"/>
      <c r="G41" s="3"/>
      <c r="H41" s="2"/>
    </row>
    <row r="42" spans="1:8" s="1" customFormat="1" ht="12.75" customHeight="1" x14ac:dyDescent="0.25">
      <c r="C42" s="249"/>
      <c r="D42" s="249"/>
      <c r="E42" s="249"/>
      <c r="F42" s="3"/>
      <c r="G42" s="3"/>
      <c r="H42" s="2"/>
    </row>
    <row r="43" spans="1:8" s="1" customFormat="1" ht="12.75" customHeight="1" thickBot="1" x14ac:dyDescent="0.3">
      <c r="A43" s="15"/>
      <c r="B43" s="15"/>
      <c r="C43" s="14" t="s">
        <v>15</v>
      </c>
      <c r="D43" s="15">
        <v>310</v>
      </c>
      <c r="E43" s="15"/>
      <c r="F43" s="16"/>
      <c r="G43" s="17">
        <f>ROUND(D43*F43,2)</f>
        <v>0</v>
      </c>
      <c r="H43" s="20"/>
    </row>
    <row r="44" spans="1:8" s="1" customFormat="1" ht="12.75" customHeight="1" thickTop="1" x14ac:dyDescent="0.25">
      <c r="C44" s="7"/>
      <c r="F44" s="3"/>
      <c r="G44" s="3"/>
      <c r="H44" s="2"/>
    </row>
    <row r="45" spans="1:8" s="1" customFormat="1" ht="12.75" customHeight="1" x14ac:dyDescent="0.25">
      <c r="A45" s="10">
        <v>4</v>
      </c>
      <c r="B45" s="19" t="s">
        <v>167</v>
      </c>
      <c r="C45" s="241" t="s">
        <v>205</v>
      </c>
      <c r="D45" s="241"/>
      <c r="E45" s="241"/>
      <c r="F45" s="11"/>
      <c r="G45" s="35"/>
      <c r="H45" s="18"/>
    </row>
    <row r="46" spans="1:8" s="1" customFormat="1" ht="12.75" customHeight="1" x14ac:dyDescent="0.25">
      <c r="A46" s="112"/>
      <c r="C46" s="249"/>
      <c r="D46" s="249"/>
      <c r="E46" s="249"/>
      <c r="F46" s="3"/>
      <c r="G46" s="21"/>
      <c r="H46" s="2"/>
    </row>
    <row r="47" spans="1:8" s="1" customFormat="1" ht="12.75" customHeight="1" x14ac:dyDescent="0.25">
      <c r="A47" s="112"/>
      <c r="C47" s="249"/>
      <c r="D47" s="249"/>
      <c r="E47" s="249"/>
      <c r="F47" s="3"/>
      <c r="G47" s="21"/>
      <c r="H47" s="2"/>
    </row>
    <row r="48" spans="1:8" s="1" customFormat="1" ht="12.75" customHeight="1" x14ac:dyDescent="0.25">
      <c r="A48" s="112"/>
      <c r="C48" s="249"/>
      <c r="D48" s="249"/>
      <c r="E48" s="249"/>
      <c r="F48" s="3"/>
      <c r="G48" s="21"/>
      <c r="H48" s="2"/>
    </row>
    <row r="49" spans="1:8" s="1" customFormat="1" ht="12.75" customHeight="1" x14ac:dyDescent="0.25">
      <c r="A49" s="112"/>
      <c r="C49" s="249"/>
      <c r="D49" s="249"/>
      <c r="E49" s="249"/>
      <c r="F49" s="3"/>
      <c r="G49" s="21"/>
      <c r="H49" s="2"/>
    </row>
    <row r="50" spans="1:8" ht="12.75" customHeight="1" thickBot="1" x14ac:dyDescent="0.3">
      <c r="A50" s="111"/>
      <c r="B50" s="36"/>
      <c r="C50" s="14" t="s">
        <v>2</v>
      </c>
      <c r="D50" s="15">
        <v>26</v>
      </c>
      <c r="E50" s="15"/>
      <c r="F50" s="16"/>
      <c r="G50" s="17">
        <f>ROUND(D50*F50,2)</f>
        <v>0</v>
      </c>
      <c r="H50" s="20"/>
    </row>
    <row r="51" spans="1:8" ht="12.75" customHeight="1" thickTop="1" x14ac:dyDescent="0.25">
      <c r="A51" s="38"/>
      <c r="B51" s="1"/>
      <c r="C51" s="7"/>
      <c r="D51" s="1"/>
      <c r="E51" s="1"/>
    </row>
    <row r="52" spans="1:8" ht="12.75" customHeight="1" x14ac:dyDescent="0.25">
      <c r="A52" s="10">
        <v>6</v>
      </c>
      <c r="B52" s="19" t="s">
        <v>207</v>
      </c>
      <c r="C52" s="244" t="s">
        <v>206</v>
      </c>
      <c r="D52" s="244"/>
      <c r="E52" s="244"/>
      <c r="F52" s="11"/>
      <c r="G52" s="35"/>
      <c r="H52" s="18"/>
    </row>
    <row r="53" spans="1:8" ht="12.75" customHeight="1" x14ac:dyDescent="0.25">
      <c r="A53" s="38"/>
      <c r="B53" s="8"/>
      <c r="C53" s="270"/>
      <c r="D53" s="270"/>
      <c r="E53" s="270"/>
      <c r="G53" s="21"/>
    </row>
    <row r="54" spans="1:8" ht="12.75" customHeight="1" thickBot="1" x14ac:dyDescent="0.3">
      <c r="A54" s="111"/>
      <c r="B54" s="36"/>
      <c r="C54" s="14" t="s">
        <v>2</v>
      </c>
      <c r="D54" s="15">
        <v>320</v>
      </c>
      <c r="E54" s="15"/>
      <c r="F54" s="16"/>
      <c r="G54" s="17">
        <f>ROUND(D54*F54,2)</f>
        <v>0</v>
      </c>
      <c r="H54" s="20"/>
    </row>
    <row r="55" spans="1:8" ht="12.75" customHeight="1" thickTop="1" x14ac:dyDescent="0.25">
      <c r="A55" s="38"/>
      <c r="B55" s="8"/>
      <c r="C55" s="7"/>
      <c r="D55" s="1"/>
      <c r="E55" s="1"/>
      <c r="G55" s="21"/>
    </row>
    <row r="56" spans="1:8" s="1" customFormat="1" ht="12.75" customHeight="1" x14ac:dyDescent="0.25">
      <c r="A56" s="10">
        <v>7</v>
      </c>
      <c r="B56" s="19" t="s">
        <v>168</v>
      </c>
      <c r="C56" s="244" t="s">
        <v>179</v>
      </c>
      <c r="D56" s="244"/>
      <c r="E56" s="244"/>
      <c r="F56" s="11"/>
      <c r="G56" s="35"/>
      <c r="H56" s="18"/>
    </row>
    <row r="57" spans="1:8" s="1" customFormat="1" ht="12.75" customHeight="1" x14ac:dyDescent="0.25">
      <c r="A57" s="38"/>
      <c r="B57" s="8"/>
      <c r="C57" s="270"/>
      <c r="D57" s="270"/>
      <c r="E57" s="270"/>
      <c r="F57" s="3"/>
      <c r="G57" s="21"/>
      <c r="H57" s="2"/>
    </row>
    <row r="58" spans="1:8" s="1" customFormat="1" ht="12.75" customHeight="1" thickBot="1" x14ac:dyDescent="0.3">
      <c r="A58" s="111"/>
      <c r="B58" s="36"/>
      <c r="C58" s="14" t="s">
        <v>2</v>
      </c>
      <c r="D58" s="15">
        <v>26</v>
      </c>
      <c r="E58" s="15"/>
      <c r="F58" s="16"/>
      <c r="G58" s="17">
        <f>ROUND(D58*F58,2)</f>
        <v>0</v>
      </c>
      <c r="H58" s="20"/>
    </row>
    <row r="59" spans="1:8" ht="12.75" customHeight="1" thickTop="1" x14ac:dyDescent="0.25">
      <c r="A59" s="38"/>
      <c r="B59" s="8"/>
      <c r="C59" s="7"/>
      <c r="D59" s="1"/>
      <c r="E59" s="1"/>
      <c r="G59" s="21"/>
    </row>
    <row r="60" spans="1:8" ht="12.75" customHeight="1" x14ac:dyDescent="0.25">
      <c r="A60" s="10">
        <v>1</v>
      </c>
      <c r="B60" s="19" t="s">
        <v>169</v>
      </c>
      <c r="C60" s="241" t="s">
        <v>47</v>
      </c>
      <c r="D60" s="271"/>
      <c r="E60" s="271"/>
      <c r="F60" s="11"/>
      <c r="G60" s="120"/>
      <c r="H60" s="121"/>
    </row>
    <row r="61" spans="1:8" ht="12.75" customHeight="1" thickBot="1" x14ac:dyDescent="0.3">
      <c r="A61" s="15"/>
      <c r="B61" s="36"/>
      <c r="C61" s="14" t="s">
        <v>1</v>
      </c>
      <c r="D61" s="15">
        <v>4</v>
      </c>
      <c r="E61" s="15"/>
      <c r="F61" s="16"/>
      <c r="G61" s="17">
        <f>ROUND(D61*F61,2)</f>
        <v>0</v>
      </c>
      <c r="H61" s="124"/>
    </row>
    <row r="62" spans="1:8" ht="12.75" customHeight="1" thickTop="1" x14ac:dyDescent="0.25">
      <c r="A62" s="1"/>
      <c r="B62" s="8"/>
      <c r="C62" s="7"/>
      <c r="D62" s="1"/>
      <c r="E62" s="1"/>
      <c r="G62" s="9"/>
      <c r="H62" s="123"/>
    </row>
    <row r="63" spans="1:8" ht="12.75" customHeight="1" x14ac:dyDescent="0.25">
      <c r="A63" s="10">
        <v>3</v>
      </c>
      <c r="B63" s="19" t="s">
        <v>170</v>
      </c>
      <c r="C63" s="241" t="s">
        <v>48</v>
      </c>
      <c r="D63" s="271"/>
      <c r="E63" s="271"/>
      <c r="F63" s="11"/>
      <c r="G63" s="120"/>
      <c r="H63" s="121"/>
    </row>
    <row r="64" spans="1:8" ht="12.75" customHeight="1" thickBot="1" x14ac:dyDescent="0.3">
      <c r="A64" s="15"/>
      <c r="B64" s="36"/>
      <c r="C64" s="14" t="s">
        <v>1</v>
      </c>
      <c r="D64" s="15">
        <v>2</v>
      </c>
      <c r="E64" s="15"/>
      <c r="F64" s="16"/>
      <c r="G64" s="17">
        <f>ROUND(D64*F64,2)</f>
        <v>0</v>
      </c>
      <c r="H64" s="124"/>
    </row>
    <row r="65" spans="1:8" ht="12.75" customHeight="1" thickTop="1" x14ac:dyDescent="0.25">
      <c r="A65" s="1"/>
      <c r="B65" s="8"/>
      <c r="C65" s="7"/>
      <c r="D65" s="1"/>
      <c r="E65" s="1"/>
      <c r="G65" s="122"/>
      <c r="H65" s="123"/>
    </row>
    <row r="66" spans="1:8" ht="12.75" customHeight="1" x14ac:dyDescent="0.25">
      <c r="A66" s="10">
        <v>4</v>
      </c>
      <c r="B66" s="19" t="s">
        <v>171</v>
      </c>
      <c r="C66" s="241" t="s">
        <v>49</v>
      </c>
      <c r="D66" s="271"/>
      <c r="E66" s="271"/>
      <c r="F66" s="11"/>
      <c r="G66" s="120"/>
      <c r="H66" s="121"/>
    </row>
    <row r="67" spans="1:8" ht="12.75" customHeight="1" thickBot="1" x14ac:dyDescent="0.3">
      <c r="A67" s="15"/>
      <c r="B67" s="36"/>
      <c r="C67" s="14" t="s">
        <v>15</v>
      </c>
      <c r="D67" s="15">
        <v>4</v>
      </c>
      <c r="E67" s="15"/>
      <c r="F67" s="16"/>
      <c r="G67" s="17">
        <f>ROUND(D67*F67,2)</f>
        <v>0</v>
      </c>
      <c r="H67" s="124"/>
    </row>
    <row r="68" spans="1:8" ht="12.75" customHeight="1" thickTop="1" x14ac:dyDescent="0.25">
      <c r="A68" s="1"/>
      <c r="B68" s="8"/>
      <c r="C68" s="7"/>
      <c r="D68" s="1"/>
      <c r="E68" s="1"/>
      <c r="G68" s="122"/>
      <c r="H68" s="123"/>
    </row>
    <row r="69" spans="1:8" ht="12.75" customHeight="1" x14ac:dyDescent="0.25">
      <c r="A69" s="10">
        <v>5</v>
      </c>
      <c r="B69" s="19" t="s">
        <v>172</v>
      </c>
      <c r="C69" s="241" t="s">
        <v>50</v>
      </c>
      <c r="D69" s="241"/>
      <c r="E69" s="241"/>
      <c r="F69" s="11"/>
      <c r="G69" s="120"/>
      <c r="H69" s="121"/>
    </row>
    <row r="70" spans="1:8" ht="12.75" customHeight="1" x14ac:dyDescent="0.25">
      <c r="A70" s="12"/>
      <c r="B70" s="1"/>
      <c r="C70" s="249"/>
      <c r="D70" s="249"/>
      <c r="E70" s="249"/>
      <c r="G70" s="122"/>
      <c r="H70" s="123"/>
    </row>
    <row r="71" spans="1:8" ht="12.75" customHeight="1" thickBot="1" x14ac:dyDescent="0.3">
      <c r="A71" s="15"/>
      <c r="B71" s="36"/>
      <c r="C71" s="14" t="s">
        <v>1</v>
      </c>
      <c r="D71" s="15">
        <v>2</v>
      </c>
      <c r="E71" s="15"/>
      <c r="F71" s="16"/>
      <c r="G71" s="17">
        <f>ROUND(D71*F71,2)</f>
        <v>0</v>
      </c>
      <c r="H71" s="124"/>
    </row>
    <row r="72" spans="1:8" ht="12.75" customHeight="1" thickTop="1" thickBot="1" x14ac:dyDescent="0.3"/>
    <row r="73" spans="1:8" ht="16.5" customHeight="1" thickBot="1" x14ac:dyDescent="0.3">
      <c r="A73" s="57"/>
      <c r="B73" s="57"/>
      <c r="C73" s="57" t="s">
        <v>7</v>
      </c>
      <c r="D73" s="61"/>
      <c r="E73" s="61"/>
      <c r="F73" s="57"/>
      <c r="G73" s="62">
        <f>SUM(G4:G71)</f>
        <v>0</v>
      </c>
      <c r="H73" s="59" t="s">
        <v>0</v>
      </c>
    </row>
    <row r="74" spans="1:8" ht="12.75" customHeight="1" thickTop="1" x14ac:dyDescent="0.25"/>
    <row r="75" spans="1:8" ht="12.75" customHeight="1" x14ac:dyDescent="0.25"/>
    <row r="76" spans="1:8" ht="12.75" customHeight="1" x14ac:dyDescent="0.25"/>
    <row r="77" spans="1:8" ht="12.75" customHeight="1" x14ac:dyDescent="0.25"/>
    <row r="78" spans="1:8" ht="12.75" customHeight="1" x14ac:dyDescent="0.25"/>
    <row r="79" spans="1:8" ht="12.75" customHeight="1" x14ac:dyDescent="0.25"/>
    <row r="80" spans="1:8"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sheetData>
  <mergeCells count="17">
    <mergeCell ref="C25:E27"/>
    <mergeCell ref="C28:E29"/>
    <mergeCell ref="C69:E70"/>
    <mergeCell ref="C63:E63"/>
    <mergeCell ref="C10:E11"/>
    <mergeCell ref="C56:E57"/>
    <mergeCell ref="C52:E53"/>
    <mergeCell ref="C66:E66"/>
    <mergeCell ref="C60:E60"/>
    <mergeCell ref="C45:E49"/>
    <mergeCell ref="C38:E42"/>
    <mergeCell ref="C32:E35"/>
    <mergeCell ref="C4:E5"/>
    <mergeCell ref="C6:E7"/>
    <mergeCell ref="C14:E15"/>
    <mergeCell ref="C21:E22"/>
    <mergeCell ref="C18:E20"/>
  </mergeCells>
  <pageMargins left="1.1811023622047245" right="0.39370078740157483" top="0.59055118110236227" bottom="0.59055118110236227" header="0.19685039370078741" footer="0.19685039370078741"/>
  <pageSetup paperSize="9" orientation="portrait" r:id="rId1"/>
  <headerFooter alignWithMargins="0">
    <oddFooter xml:space="preserve">&amp;LPS-Prostor d.o.o.&amp;C&amp;K01+038&amp;P/&amp;N&amp;R&amp;K01+038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view="pageBreakPreview" zoomScaleNormal="100" zoomScaleSheetLayoutView="100" workbookViewId="0">
      <selection activeCell="F7" sqref="F7:F56"/>
    </sheetView>
  </sheetViews>
  <sheetFormatPr defaultRowHeight="12.75" x14ac:dyDescent="0.2"/>
  <cols>
    <col min="1" max="1" width="4.7109375" style="68" customWidth="1"/>
    <col min="2" max="2" width="8.85546875" style="68" customWidth="1"/>
    <col min="3" max="3" width="11.42578125" style="68" customWidth="1"/>
    <col min="4" max="4" width="7.7109375" style="125" customWidth="1"/>
    <col min="5" max="5" width="30" style="68" customWidth="1"/>
    <col min="6" max="6" width="9.42578125" style="72" customWidth="1"/>
    <col min="7" max="7" width="13" style="72" customWidth="1"/>
    <col min="8" max="8" width="2.7109375" style="68" customWidth="1"/>
    <col min="9" max="16384" width="9.140625" style="68"/>
  </cols>
  <sheetData>
    <row r="1" spans="1:8" x14ac:dyDescent="0.2">
      <c r="A1" s="70"/>
    </row>
    <row r="2" spans="1:8" ht="16.5" thickBot="1" x14ac:dyDescent="0.3">
      <c r="A2" s="126"/>
      <c r="B2" s="126" t="s">
        <v>237</v>
      </c>
      <c r="C2" s="127"/>
      <c r="D2" s="128"/>
      <c r="E2" s="127"/>
      <c r="F2" s="129"/>
      <c r="G2" s="129"/>
      <c r="H2" s="127"/>
    </row>
    <row r="3" spans="1:8" ht="13.5" thickTop="1" x14ac:dyDescent="0.2">
      <c r="A3" s="71"/>
      <c r="B3" s="70"/>
      <c r="C3" s="81"/>
      <c r="D3" s="130"/>
    </row>
    <row r="4" spans="1:8" x14ac:dyDescent="0.2">
      <c r="A4" s="71"/>
      <c r="B4" s="70"/>
      <c r="C4" s="81"/>
      <c r="D4" s="130"/>
    </row>
    <row r="5" spans="1:8" x14ac:dyDescent="0.2">
      <c r="A5" s="71"/>
      <c r="C5" s="68" t="s">
        <v>213</v>
      </c>
      <c r="D5" s="68" t="s">
        <v>214</v>
      </c>
      <c r="F5" s="72" t="s">
        <v>215</v>
      </c>
      <c r="G5" s="72" t="s">
        <v>216</v>
      </c>
    </row>
    <row r="6" spans="1:8" x14ac:dyDescent="0.2">
      <c r="A6" s="73">
        <v>1</v>
      </c>
      <c r="B6" s="131">
        <v>412</v>
      </c>
      <c r="C6" s="258" t="s">
        <v>217</v>
      </c>
      <c r="D6" s="259"/>
      <c r="E6" s="259"/>
      <c r="F6" s="75"/>
      <c r="G6" s="75"/>
      <c r="H6" s="74"/>
    </row>
    <row r="7" spans="1:8" ht="41.25" customHeight="1" x14ac:dyDescent="0.2">
      <c r="A7" s="71"/>
      <c r="C7" s="274"/>
      <c r="D7" s="274"/>
      <c r="E7" s="274"/>
    </row>
    <row r="8" spans="1:8" ht="13.5" thickBot="1" x14ac:dyDescent="0.25">
      <c r="A8" s="76"/>
      <c r="B8" s="77"/>
      <c r="C8" s="78" t="s">
        <v>1</v>
      </c>
      <c r="D8" s="132">
        <v>28</v>
      </c>
      <c r="E8" s="77"/>
      <c r="F8" s="79"/>
      <c r="G8" s="133">
        <f>D8*F8</f>
        <v>0</v>
      </c>
      <c r="H8" s="80"/>
    </row>
    <row r="9" spans="1:8" ht="13.5" thickTop="1" x14ac:dyDescent="0.2">
      <c r="A9" s="71"/>
      <c r="C9" s="69"/>
      <c r="G9" s="83"/>
      <c r="H9" s="67"/>
    </row>
    <row r="10" spans="1:8" x14ac:dyDescent="0.2">
      <c r="A10" s="73">
        <v>2</v>
      </c>
      <c r="B10" s="131">
        <v>415</v>
      </c>
      <c r="C10" s="258" t="s">
        <v>218</v>
      </c>
      <c r="D10" s="259"/>
      <c r="E10" s="259"/>
      <c r="F10" s="75"/>
      <c r="G10" s="75"/>
      <c r="H10" s="74"/>
    </row>
    <row r="11" spans="1:8" ht="12.75" customHeight="1" x14ac:dyDescent="0.2">
      <c r="A11" s="71"/>
      <c r="C11" s="274"/>
      <c r="D11" s="274"/>
      <c r="E11" s="274"/>
    </row>
    <row r="12" spans="1:8" ht="13.5" thickBot="1" x14ac:dyDescent="0.25">
      <c r="A12" s="76"/>
      <c r="B12" s="77"/>
      <c r="C12" s="78" t="s">
        <v>1</v>
      </c>
      <c r="D12" s="132">
        <v>8</v>
      </c>
      <c r="E12" s="77"/>
      <c r="F12" s="79"/>
      <c r="G12" s="133">
        <f>D12*F12</f>
        <v>0</v>
      </c>
      <c r="H12" s="80"/>
    </row>
    <row r="13" spans="1:8" ht="13.5" thickTop="1" x14ac:dyDescent="0.2">
      <c r="A13" s="71"/>
      <c r="C13" s="69"/>
      <c r="G13" s="83"/>
      <c r="H13" s="67"/>
    </row>
    <row r="14" spans="1:8" ht="27" customHeight="1" x14ac:dyDescent="0.2">
      <c r="A14" s="73">
        <v>3</v>
      </c>
      <c r="B14" s="131">
        <v>511</v>
      </c>
      <c r="C14" s="258" t="s">
        <v>219</v>
      </c>
      <c r="D14" s="258"/>
      <c r="E14" s="258"/>
      <c r="F14" s="75"/>
      <c r="G14" s="134"/>
      <c r="H14" s="82"/>
    </row>
    <row r="15" spans="1:8" ht="13.5" customHeight="1" thickBot="1" x14ac:dyDescent="0.25">
      <c r="A15" s="76"/>
      <c r="B15" s="77"/>
      <c r="C15" s="135" t="s">
        <v>1</v>
      </c>
      <c r="D15" s="132">
        <v>28</v>
      </c>
      <c r="E15" s="77"/>
      <c r="F15" s="79"/>
      <c r="G15" s="133">
        <f>D15*F15</f>
        <v>0</v>
      </c>
      <c r="H15" s="80"/>
    </row>
    <row r="16" spans="1:8" ht="13.5" customHeight="1" thickTop="1" x14ac:dyDescent="0.2">
      <c r="A16" s="71"/>
      <c r="C16" s="136"/>
      <c r="G16" s="83"/>
      <c r="H16" s="67"/>
    </row>
    <row r="17" spans="1:11" ht="29.25" customHeight="1" x14ac:dyDescent="0.2">
      <c r="A17" s="73">
        <v>4</v>
      </c>
      <c r="B17" s="131">
        <v>514</v>
      </c>
      <c r="C17" s="258" t="s">
        <v>220</v>
      </c>
      <c r="D17" s="258"/>
      <c r="E17" s="258"/>
      <c r="F17" s="75"/>
      <c r="G17" s="134"/>
      <c r="H17" s="82"/>
    </row>
    <row r="18" spans="1:11" ht="12.75" customHeight="1" thickBot="1" x14ac:dyDescent="0.25">
      <c r="A18" s="76"/>
      <c r="B18" s="77"/>
      <c r="C18" s="135" t="s">
        <v>1</v>
      </c>
      <c r="D18" s="132">
        <v>8</v>
      </c>
      <c r="E18" s="77"/>
      <c r="F18" s="79"/>
      <c r="G18" s="133">
        <f>D18*F18</f>
        <v>0</v>
      </c>
      <c r="H18" s="80"/>
      <c r="I18" s="137"/>
      <c r="J18" s="137"/>
      <c r="K18" s="138"/>
    </row>
    <row r="19" spans="1:11" ht="15" customHeight="1" thickTop="1" x14ac:dyDescent="0.2">
      <c r="A19" s="71"/>
      <c r="D19" s="68"/>
      <c r="G19" s="83"/>
      <c r="H19" s="67"/>
      <c r="I19" s="137"/>
      <c r="J19" s="137"/>
      <c r="K19" s="138"/>
    </row>
    <row r="20" spans="1:11" x14ac:dyDescent="0.2">
      <c r="A20" s="73">
        <v>5</v>
      </c>
      <c r="B20" s="131">
        <v>22</v>
      </c>
      <c r="C20" s="275" t="s">
        <v>221</v>
      </c>
      <c r="D20" s="258"/>
      <c r="E20" s="258"/>
      <c r="F20" s="75"/>
      <c r="G20" s="134"/>
      <c r="H20" s="82"/>
      <c r="I20" s="137"/>
      <c r="J20" s="137"/>
      <c r="K20" s="138"/>
    </row>
    <row r="21" spans="1:11" ht="30.75" customHeight="1" x14ac:dyDescent="0.2">
      <c r="A21" s="71"/>
      <c r="B21" s="69"/>
      <c r="C21" s="272"/>
      <c r="D21" s="272"/>
      <c r="E21" s="272"/>
      <c r="G21" s="83"/>
      <c r="H21" s="67"/>
      <c r="I21" s="137"/>
      <c r="J21" s="137"/>
      <c r="K21" s="138"/>
    </row>
    <row r="22" spans="1:11" ht="12.75" customHeight="1" thickBot="1" x14ac:dyDescent="0.25">
      <c r="A22" s="76"/>
      <c r="B22" s="78"/>
      <c r="C22" s="78" t="s">
        <v>14</v>
      </c>
      <c r="D22" s="77">
        <v>2</v>
      </c>
      <c r="E22" s="77"/>
      <c r="F22" s="79"/>
      <c r="G22" s="133">
        <f>D22*F22</f>
        <v>0</v>
      </c>
      <c r="H22" s="80"/>
    </row>
    <row r="23" spans="1:11" ht="15.75" customHeight="1" thickTop="1" x14ac:dyDescent="0.2">
      <c r="A23" s="71"/>
      <c r="C23" s="69"/>
      <c r="D23" s="139"/>
      <c r="G23" s="83"/>
      <c r="H23" s="67"/>
    </row>
    <row r="24" spans="1:11" ht="14.25" customHeight="1" x14ac:dyDescent="0.2">
      <c r="A24" s="73">
        <v>6</v>
      </c>
      <c r="B24" s="131">
        <v>517</v>
      </c>
      <c r="C24" s="258" t="s">
        <v>222</v>
      </c>
      <c r="D24" s="258"/>
      <c r="E24" s="258"/>
      <c r="F24" s="75"/>
      <c r="G24" s="134"/>
      <c r="H24" s="82"/>
    </row>
    <row r="25" spans="1:11" ht="6" customHeight="1" x14ac:dyDescent="0.2">
      <c r="A25" s="71"/>
      <c r="B25" s="69"/>
      <c r="C25" s="272"/>
      <c r="D25" s="272"/>
      <c r="E25" s="272"/>
      <c r="G25" s="83"/>
      <c r="H25" s="67"/>
    </row>
    <row r="26" spans="1:11" ht="13.5" thickBot="1" x14ac:dyDescent="0.25">
      <c r="A26" s="77"/>
      <c r="B26" s="77"/>
      <c r="C26" s="78" t="s">
        <v>1</v>
      </c>
      <c r="D26" s="132">
        <v>28</v>
      </c>
      <c r="E26" s="77"/>
      <c r="F26" s="79"/>
      <c r="G26" s="133">
        <f>D26*F26</f>
        <v>0</v>
      </c>
      <c r="H26" s="80"/>
    </row>
    <row r="27" spans="1:11" ht="13.5" customHeight="1" thickTop="1" x14ac:dyDescent="0.2">
      <c r="A27" s="71"/>
      <c r="C27" s="69"/>
      <c r="D27" s="139"/>
      <c r="G27" s="83"/>
      <c r="H27" s="67"/>
    </row>
    <row r="28" spans="1:11" ht="42.75" customHeight="1" x14ac:dyDescent="0.2">
      <c r="A28" s="73">
        <v>7</v>
      </c>
      <c r="B28" s="131">
        <v>518</v>
      </c>
      <c r="C28" s="258" t="s">
        <v>223</v>
      </c>
      <c r="D28" s="258"/>
      <c r="E28" s="258"/>
      <c r="F28" s="75"/>
      <c r="G28" s="134"/>
      <c r="H28" s="82"/>
    </row>
    <row r="29" spans="1:11" ht="13.5" thickBot="1" x14ac:dyDescent="0.25">
      <c r="A29" s="77"/>
      <c r="B29" s="77"/>
      <c r="C29" s="78" t="s">
        <v>1</v>
      </c>
      <c r="D29" s="132">
        <v>8</v>
      </c>
      <c r="E29" s="77"/>
      <c r="F29" s="79"/>
      <c r="G29" s="133">
        <f>D29*F29</f>
        <v>0</v>
      </c>
      <c r="H29" s="80"/>
    </row>
    <row r="30" spans="1:11" ht="13.5" thickTop="1" x14ac:dyDescent="0.2">
      <c r="C30" s="69"/>
      <c r="G30" s="83"/>
      <c r="H30" s="67"/>
    </row>
    <row r="31" spans="1:11" ht="12.75" customHeight="1" x14ac:dyDescent="0.2">
      <c r="A31" s="73">
        <v>8</v>
      </c>
      <c r="B31" s="131"/>
      <c r="C31" s="260" t="s">
        <v>224</v>
      </c>
      <c r="D31" s="261"/>
      <c r="E31" s="261"/>
      <c r="F31" s="75"/>
      <c r="G31" s="134"/>
      <c r="H31" s="82"/>
    </row>
    <row r="32" spans="1:11" x14ac:dyDescent="0.2">
      <c r="A32" s="71"/>
      <c r="B32" s="69"/>
      <c r="C32" s="273"/>
      <c r="D32" s="262"/>
      <c r="E32" s="262"/>
      <c r="G32" s="83"/>
      <c r="H32" s="67"/>
    </row>
    <row r="33" spans="1:9" ht="0.75" customHeight="1" x14ac:dyDescent="0.2">
      <c r="A33" s="71"/>
      <c r="B33" s="69"/>
      <c r="C33" s="262"/>
      <c r="D33" s="262"/>
      <c r="E33" s="262"/>
      <c r="G33" s="83"/>
      <c r="H33" s="67"/>
    </row>
    <row r="34" spans="1:9" ht="14.25" customHeight="1" thickBot="1" x14ac:dyDescent="0.25">
      <c r="A34" s="76"/>
      <c r="B34" s="78"/>
      <c r="C34" s="78" t="s">
        <v>1</v>
      </c>
      <c r="D34" s="140">
        <v>28</v>
      </c>
      <c r="E34" s="77"/>
      <c r="F34" s="79"/>
      <c r="G34" s="133">
        <f>D34*F34</f>
        <v>0</v>
      </c>
      <c r="H34" s="80"/>
    </row>
    <row r="35" spans="1:9" ht="13.5" thickTop="1" x14ac:dyDescent="0.2">
      <c r="A35" s="71"/>
      <c r="B35" s="69"/>
      <c r="C35" s="69"/>
      <c r="D35" s="141"/>
      <c r="G35" s="83"/>
      <c r="H35" s="67"/>
    </row>
    <row r="36" spans="1:9" ht="13.5" customHeight="1" x14ac:dyDescent="0.2">
      <c r="A36" s="73">
        <v>9</v>
      </c>
      <c r="B36" s="131" t="s">
        <v>225</v>
      </c>
      <c r="C36" s="260" t="s">
        <v>226</v>
      </c>
      <c r="D36" s="261"/>
      <c r="E36" s="261"/>
      <c r="F36" s="75"/>
      <c r="G36" s="134"/>
      <c r="H36" s="82"/>
    </row>
    <row r="37" spans="1:9" ht="57" customHeight="1" x14ac:dyDescent="0.2">
      <c r="A37" s="71"/>
      <c r="C37" s="262"/>
      <c r="D37" s="262"/>
      <c r="E37" s="262"/>
      <c r="G37" s="83"/>
      <c r="H37" s="67"/>
    </row>
    <row r="38" spans="1:9" ht="13.5" customHeight="1" thickBot="1" x14ac:dyDescent="0.25">
      <c r="A38" s="77"/>
      <c r="B38" s="77"/>
      <c r="C38" s="78" t="s">
        <v>227</v>
      </c>
      <c r="D38" s="132">
        <v>28</v>
      </c>
      <c r="E38" s="77"/>
      <c r="F38" s="79"/>
      <c r="G38" s="133">
        <f>D38*F38</f>
        <v>0</v>
      </c>
      <c r="H38" s="80"/>
    </row>
    <row r="39" spans="1:9" ht="13.5" thickTop="1" x14ac:dyDescent="0.2">
      <c r="A39" s="71"/>
      <c r="B39" s="69"/>
      <c r="C39" s="69"/>
      <c r="D39" s="141"/>
      <c r="G39" s="83"/>
      <c r="H39" s="67"/>
    </row>
    <row r="40" spans="1:9" ht="15" customHeight="1" x14ac:dyDescent="0.2">
      <c r="A40" s="73">
        <v>10</v>
      </c>
      <c r="B40" s="131">
        <v>541</v>
      </c>
      <c r="C40" s="258" t="s">
        <v>228</v>
      </c>
      <c r="D40" s="259"/>
      <c r="E40" s="259"/>
      <c r="F40" s="75"/>
      <c r="G40" s="134"/>
      <c r="H40" s="82"/>
      <c r="I40" s="67"/>
    </row>
    <row r="41" spans="1:9" ht="17.25" customHeight="1" thickBot="1" x14ac:dyDescent="0.25">
      <c r="A41" s="76"/>
      <c r="B41" s="78"/>
      <c r="C41" s="78" t="s">
        <v>1</v>
      </c>
      <c r="D41" s="140">
        <v>28</v>
      </c>
      <c r="E41" s="77"/>
      <c r="F41" s="79"/>
      <c r="G41" s="133">
        <f>D41*F41</f>
        <v>0</v>
      </c>
      <c r="H41" s="80"/>
    </row>
    <row r="42" spans="1:9" ht="11.25" customHeight="1" thickTop="1" x14ac:dyDescent="0.2">
      <c r="A42" s="71"/>
      <c r="B42" s="69"/>
      <c r="C42" s="69"/>
      <c r="D42" s="141"/>
      <c r="G42" s="83"/>
      <c r="H42" s="67"/>
    </row>
    <row r="43" spans="1:9" ht="29.25" customHeight="1" x14ac:dyDescent="0.2">
      <c r="A43" s="73">
        <v>11</v>
      </c>
      <c r="B43" s="131">
        <v>541</v>
      </c>
      <c r="C43" s="258" t="s">
        <v>229</v>
      </c>
      <c r="D43" s="259"/>
      <c r="E43" s="259"/>
      <c r="F43" s="75"/>
      <c r="G43" s="134"/>
      <c r="H43" s="82"/>
    </row>
    <row r="44" spans="1:9" ht="12.75" customHeight="1" thickBot="1" x14ac:dyDescent="0.25">
      <c r="A44" s="76"/>
      <c r="B44" s="78"/>
      <c r="C44" s="78" t="s">
        <v>2</v>
      </c>
      <c r="D44" s="140">
        <v>500</v>
      </c>
      <c r="E44" s="77"/>
      <c r="F44" s="79"/>
      <c r="G44" s="133">
        <f>D44*F44</f>
        <v>0</v>
      </c>
      <c r="H44" s="80"/>
    </row>
    <row r="45" spans="1:9" ht="13.5" thickTop="1" x14ac:dyDescent="0.2">
      <c r="A45" s="142"/>
      <c r="B45" s="143"/>
      <c r="C45" s="69"/>
      <c r="D45" s="141"/>
      <c r="F45" s="144"/>
      <c r="G45" s="145"/>
      <c r="H45" s="146"/>
    </row>
    <row r="46" spans="1:9" ht="27.75" customHeight="1" x14ac:dyDescent="0.2">
      <c r="A46" s="71">
        <v>12</v>
      </c>
      <c r="B46" s="69"/>
      <c r="C46" s="260" t="s">
        <v>230</v>
      </c>
      <c r="D46" s="261"/>
      <c r="E46" s="261"/>
      <c r="G46" s="83"/>
      <c r="H46" s="67"/>
    </row>
    <row r="47" spans="1:9" ht="12.75" customHeight="1" x14ac:dyDescent="0.2">
      <c r="A47" s="71"/>
      <c r="B47" s="69"/>
      <c r="C47" s="262" t="s">
        <v>34</v>
      </c>
      <c r="D47" s="262"/>
      <c r="E47" s="262"/>
      <c r="G47" s="83"/>
      <c r="H47" s="67"/>
    </row>
    <row r="48" spans="1:9" ht="15.75" customHeight="1" thickBot="1" x14ac:dyDescent="0.25">
      <c r="A48" s="76"/>
      <c r="B48" s="78"/>
      <c r="C48" s="78" t="s">
        <v>34</v>
      </c>
      <c r="D48" s="140">
        <v>15</v>
      </c>
      <c r="E48" s="77"/>
      <c r="F48" s="79"/>
      <c r="G48" s="133">
        <f>D48*F48</f>
        <v>0</v>
      </c>
      <c r="H48" s="80"/>
    </row>
    <row r="49" spans="1:8" ht="13.5" thickTop="1" x14ac:dyDescent="0.2">
      <c r="A49" s="71"/>
      <c r="B49" s="69"/>
      <c r="C49" s="69"/>
      <c r="D49" s="141"/>
      <c r="G49" s="83"/>
      <c r="H49" s="146"/>
    </row>
    <row r="50" spans="1:8" x14ac:dyDescent="0.2">
      <c r="A50" s="73">
        <v>13</v>
      </c>
      <c r="B50" s="131">
        <v>611</v>
      </c>
      <c r="C50" s="260" t="s">
        <v>235</v>
      </c>
      <c r="D50" s="261"/>
      <c r="E50" s="261"/>
      <c r="F50" s="75"/>
      <c r="G50" s="134"/>
      <c r="H50" s="67"/>
    </row>
    <row r="51" spans="1:8" ht="15.75" customHeight="1" x14ac:dyDescent="0.2">
      <c r="A51" s="71"/>
      <c r="B51" s="69"/>
      <c r="C51" s="262"/>
      <c r="D51" s="262"/>
      <c r="E51" s="262"/>
      <c r="G51" s="83"/>
      <c r="H51" s="67"/>
    </row>
    <row r="52" spans="1:8" ht="13.5" thickBot="1" x14ac:dyDescent="0.25">
      <c r="A52" s="76"/>
      <c r="B52" s="78"/>
      <c r="C52" s="78" t="s">
        <v>2</v>
      </c>
      <c r="D52" s="140">
        <v>500</v>
      </c>
      <c r="E52" s="77"/>
      <c r="F52" s="79"/>
      <c r="G52" s="133">
        <f>D52*F52</f>
        <v>0</v>
      </c>
      <c r="H52" s="80"/>
    </row>
    <row r="53" spans="1:8" ht="13.5" thickTop="1" x14ac:dyDescent="0.2">
      <c r="A53" s="71"/>
      <c r="B53" s="69"/>
      <c r="C53" s="69"/>
      <c r="D53" s="141"/>
      <c r="G53" s="83"/>
      <c r="H53" s="146"/>
    </row>
    <row r="54" spans="1:8" x14ac:dyDescent="0.2">
      <c r="A54" s="73">
        <v>15</v>
      </c>
      <c r="B54" s="131" t="s">
        <v>231</v>
      </c>
      <c r="C54" s="258" t="s">
        <v>232</v>
      </c>
      <c r="D54" s="258"/>
      <c r="E54" s="258"/>
      <c r="F54" s="75"/>
      <c r="G54" s="134"/>
    </row>
    <row r="55" spans="1:8" x14ac:dyDescent="0.2">
      <c r="A55" s="71"/>
      <c r="B55" s="69"/>
      <c r="C55" s="272"/>
      <c r="D55" s="272"/>
      <c r="E55" s="272"/>
      <c r="G55" s="83"/>
    </row>
    <row r="56" spans="1:8" ht="13.5" thickBot="1" x14ac:dyDescent="0.25">
      <c r="A56" s="76"/>
      <c r="B56" s="78"/>
      <c r="C56" s="78" t="s">
        <v>2</v>
      </c>
      <c r="D56" s="140">
        <v>500</v>
      </c>
      <c r="E56" s="77"/>
      <c r="F56" s="79"/>
      <c r="G56" s="133">
        <f>D56*F56</f>
        <v>0</v>
      </c>
      <c r="H56" s="80"/>
    </row>
    <row r="57" spans="1:8" ht="13.5" thickTop="1" x14ac:dyDescent="0.2">
      <c r="A57" s="71"/>
      <c r="B57" s="69"/>
      <c r="C57" s="69"/>
      <c r="D57" s="141"/>
      <c r="G57" s="83"/>
    </row>
    <row r="58" spans="1:8" ht="16.5" thickBot="1" x14ac:dyDescent="0.3">
      <c r="A58" s="147"/>
      <c r="B58" s="147"/>
      <c r="C58" s="147" t="s">
        <v>236</v>
      </c>
      <c r="D58" s="148"/>
      <c r="E58" s="149"/>
      <c r="F58" s="150"/>
      <c r="G58" s="151">
        <f>SUM(G8:G56)</f>
        <v>0</v>
      </c>
      <c r="H58" s="147" t="s">
        <v>0</v>
      </c>
    </row>
    <row r="59" spans="1:8" ht="13.5" thickTop="1" x14ac:dyDescent="0.2">
      <c r="A59" s="71"/>
      <c r="G59" s="83"/>
    </row>
    <row r="60" spans="1:8" x14ac:dyDescent="0.2">
      <c r="A60" s="70"/>
      <c r="G60" s="83"/>
    </row>
    <row r="61" spans="1:8" x14ac:dyDescent="0.2">
      <c r="A61" s="70"/>
      <c r="G61" s="83"/>
    </row>
    <row r="62" spans="1:8" x14ac:dyDescent="0.2">
      <c r="A62" s="70"/>
      <c r="B62" s="69"/>
      <c r="C62" s="152"/>
      <c r="G62" s="83"/>
    </row>
    <row r="63" spans="1:8" x14ac:dyDescent="0.2">
      <c r="C63" s="69"/>
      <c r="G63" s="83"/>
    </row>
    <row r="64" spans="1:8" x14ac:dyDescent="0.2">
      <c r="C64" s="69"/>
      <c r="G64" s="83"/>
    </row>
    <row r="65" spans="1:7" x14ac:dyDescent="0.2">
      <c r="C65" s="69"/>
      <c r="G65" s="83"/>
    </row>
    <row r="66" spans="1:7" x14ac:dyDescent="0.2">
      <c r="G66" s="83"/>
    </row>
    <row r="67" spans="1:7" x14ac:dyDescent="0.2">
      <c r="A67" s="70"/>
      <c r="G67" s="83"/>
    </row>
    <row r="68" spans="1:7" x14ac:dyDescent="0.2">
      <c r="A68" s="70"/>
      <c r="G68" s="83"/>
    </row>
    <row r="69" spans="1:7" x14ac:dyDescent="0.2">
      <c r="A69" s="70"/>
      <c r="G69" s="83"/>
    </row>
    <row r="70" spans="1:7" x14ac:dyDescent="0.2">
      <c r="A70" s="70"/>
      <c r="G70" s="83"/>
    </row>
    <row r="71" spans="1:7" x14ac:dyDescent="0.2">
      <c r="A71" s="70"/>
      <c r="G71" s="83"/>
    </row>
    <row r="72" spans="1:7" x14ac:dyDescent="0.2">
      <c r="A72" s="70"/>
      <c r="G72" s="83"/>
    </row>
    <row r="73" spans="1:7" x14ac:dyDescent="0.2">
      <c r="A73" s="70"/>
      <c r="G73" s="83"/>
    </row>
    <row r="74" spans="1:7" x14ac:dyDescent="0.2">
      <c r="G74" s="83"/>
    </row>
    <row r="75" spans="1:7" x14ac:dyDescent="0.2">
      <c r="G75" s="83"/>
    </row>
    <row r="76" spans="1:7" x14ac:dyDescent="0.2">
      <c r="G76" s="83"/>
    </row>
    <row r="77" spans="1:7" x14ac:dyDescent="0.2">
      <c r="G77" s="83"/>
    </row>
    <row r="78" spans="1:7" x14ac:dyDescent="0.2">
      <c r="G78" s="83"/>
    </row>
  </sheetData>
  <mergeCells count="14">
    <mergeCell ref="C24:E25"/>
    <mergeCell ref="C6:E7"/>
    <mergeCell ref="C10:E11"/>
    <mergeCell ref="C14:E14"/>
    <mergeCell ref="C17:E17"/>
    <mergeCell ref="C20:E21"/>
    <mergeCell ref="C50:E51"/>
    <mergeCell ref="C54:E55"/>
    <mergeCell ref="C28:E28"/>
    <mergeCell ref="C31:E33"/>
    <mergeCell ref="C36:E37"/>
    <mergeCell ref="C40:E40"/>
    <mergeCell ref="C43:E43"/>
    <mergeCell ref="C46:E47"/>
  </mergeCells>
  <pageMargins left="0.82677165354330717" right="0.39370078740157483" top="0.98425196850393704" bottom="0.98425196850393704" header="0.31496062992125984" footer="0.31496062992125984"/>
  <pageSetup paperSize="9" orientation="portrait" horizontalDpi="1200" verticalDpi="1200" r:id="rId1"/>
  <headerFooter alignWithMargins="0">
    <oddFooter>&amp;L&amp;K00-031PS-Prostor d.o.o.&amp;CStran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3"/>
  <sheetViews>
    <sheetView view="pageBreakPreview" zoomScaleNormal="100" zoomScaleSheetLayoutView="100" workbookViewId="0">
      <selection activeCell="F6" sqref="F6:F32"/>
    </sheetView>
  </sheetViews>
  <sheetFormatPr defaultRowHeight="15" x14ac:dyDescent="0.25"/>
  <cols>
    <col min="1" max="1" width="3.7109375" style="2" customWidth="1"/>
    <col min="2" max="2" width="9.7109375" style="2" customWidth="1"/>
    <col min="3" max="3" width="5.7109375" style="2" customWidth="1"/>
    <col min="4" max="4" width="6.7109375" style="2" customWidth="1"/>
    <col min="5" max="5" width="33.7109375" style="2" customWidth="1"/>
    <col min="6" max="6" width="10" style="2" customWidth="1"/>
    <col min="7" max="7" width="12.7109375" style="2" customWidth="1"/>
    <col min="8" max="8" width="2.7109375" style="2" customWidth="1"/>
    <col min="9" max="16384" width="9.140625" style="2"/>
  </cols>
  <sheetData>
    <row r="1" spans="1:8" ht="12.75" customHeight="1" thickBot="1" x14ac:dyDescent="0.3">
      <c r="A1" s="7"/>
      <c r="B1" s="6"/>
    </row>
    <row r="2" spans="1:8" ht="20.100000000000001" customHeight="1" thickBot="1" x14ac:dyDescent="0.3">
      <c r="A2" s="54" t="s">
        <v>94</v>
      </c>
      <c r="B2" s="54"/>
      <c r="C2" s="55"/>
      <c r="D2" s="55"/>
      <c r="E2" s="55"/>
      <c r="F2" s="55"/>
      <c r="G2" s="56"/>
      <c r="H2" s="55"/>
    </row>
    <row r="3" spans="1:8" ht="12.75" customHeight="1" x14ac:dyDescent="0.25"/>
    <row r="4" spans="1:8" ht="12.75" customHeight="1" x14ac:dyDescent="0.25">
      <c r="A4" s="8"/>
      <c r="B4" s="8"/>
      <c r="C4" s="8"/>
    </row>
    <row r="5" spans="1:8" ht="12.75" customHeight="1" x14ac:dyDescent="0.25">
      <c r="A5" s="10">
        <v>1</v>
      </c>
      <c r="B5" s="19" t="s">
        <v>173</v>
      </c>
      <c r="C5" s="241" t="s">
        <v>16</v>
      </c>
      <c r="D5" s="241"/>
      <c r="E5" s="241"/>
      <c r="F5" s="11"/>
      <c r="G5" s="35"/>
      <c r="H5" s="18"/>
    </row>
    <row r="6" spans="1:8" ht="12.75" customHeight="1" thickBot="1" x14ac:dyDescent="0.3">
      <c r="A6" s="13"/>
      <c r="B6" s="14"/>
      <c r="C6" s="14" t="s">
        <v>3</v>
      </c>
      <c r="D6" s="15">
        <v>10</v>
      </c>
      <c r="E6" s="15"/>
      <c r="F6" s="16"/>
      <c r="G6" s="17">
        <f>ROUND(D6*F6,2)</f>
        <v>0</v>
      </c>
      <c r="H6" s="20"/>
    </row>
    <row r="7" spans="1:8" ht="12.75" customHeight="1" thickTop="1" x14ac:dyDescent="0.25">
      <c r="A7" s="8"/>
      <c r="B7" s="8"/>
      <c r="C7" s="8"/>
    </row>
    <row r="8" spans="1:8" ht="12.75" customHeight="1" x14ac:dyDescent="0.25">
      <c r="A8" s="10">
        <v>2</v>
      </c>
      <c r="B8" s="19" t="s">
        <v>174</v>
      </c>
      <c r="C8" s="241" t="s">
        <v>35</v>
      </c>
      <c r="D8" s="241"/>
      <c r="E8" s="241"/>
      <c r="F8" s="11"/>
      <c r="G8" s="35"/>
      <c r="H8" s="18"/>
    </row>
    <row r="9" spans="1:8" ht="12.75" customHeight="1" thickBot="1" x14ac:dyDescent="0.3">
      <c r="A9" s="13"/>
      <c r="B9" s="14"/>
      <c r="C9" s="14" t="s">
        <v>3</v>
      </c>
      <c r="D9" s="15">
        <v>5</v>
      </c>
      <c r="E9" s="15"/>
      <c r="F9" s="16"/>
      <c r="G9" s="17">
        <f>ROUND(D9*F9,2)</f>
        <v>0</v>
      </c>
      <c r="H9" s="20"/>
    </row>
    <row r="10" spans="1:8" ht="12.75" customHeight="1" thickTop="1" x14ac:dyDescent="0.25">
      <c r="A10" s="8"/>
      <c r="B10" s="8"/>
      <c r="C10" s="8"/>
    </row>
    <row r="11" spans="1:8" ht="12.75" customHeight="1" x14ac:dyDescent="0.25">
      <c r="A11" s="10">
        <v>3</v>
      </c>
      <c r="B11" s="19" t="s">
        <v>175</v>
      </c>
      <c r="C11" s="241" t="s">
        <v>75</v>
      </c>
      <c r="D11" s="241"/>
      <c r="E11" s="241"/>
      <c r="F11" s="11"/>
      <c r="G11" s="35"/>
      <c r="H11" s="18"/>
    </row>
    <row r="12" spans="1:8" ht="12.75" customHeight="1" x14ac:dyDescent="0.25">
      <c r="A12" s="12"/>
      <c r="B12" s="1"/>
      <c r="C12" s="249"/>
      <c r="D12" s="249"/>
      <c r="E12" s="249"/>
      <c r="F12" s="3"/>
      <c r="G12" s="21"/>
    </row>
    <row r="13" spans="1:8" ht="12.75" customHeight="1" x14ac:dyDescent="0.25">
      <c r="A13" s="12"/>
      <c r="B13" s="1"/>
      <c r="C13" s="249"/>
      <c r="D13" s="249"/>
      <c r="E13" s="249"/>
      <c r="F13" s="3"/>
      <c r="G13" s="21"/>
    </row>
    <row r="14" spans="1:8" ht="12.75" customHeight="1" thickBot="1" x14ac:dyDescent="0.3">
      <c r="A14" s="13"/>
      <c r="B14" s="14"/>
      <c r="C14" s="14" t="s">
        <v>1</v>
      </c>
      <c r="D14" s="15">
        <v>1</v>
      </c>
      <c r="E14" s="15"/>
      <c r="F14" s="16"/>
      <c r="G14" s="17">
        <f>ROUND(D14*F14,2)</f>
        <v>0</v>
      </c>
      <c r="H14" s="20"/>
    </row>
    <row r="15" spans="1:8" ht="12.75" customHeight="1" thickTop="1" x14ac:dyDescent="0.25">
      <c r="A15" s="8"/>
      <c r="B15" s="8"/>
      <c r="C15" s="8"/>
    </row>
    <row r="16" spans="1:8" ht="12.75" customHeight="1" x14ac:dyDescent="0.25">
      <c r="A16" s="10">
        <v>4</v>
      </c>
      <c r="B16" s="19" t="s">
        <v>57</v>
      </c>
      <c r="C16" s="241" t="s">
        <v>17</v>
      </c>
      <c r="D16" s="242"/>
      <c r="E16" s="242"/>
      <c r="F16" s="11"/>
      <c r="G16" s="35"/>
      <c r="H16" s="18"/>
    </row>
    <row r="17" spans="1:8" ht="12.75" customHeight="1" x14ac:dyDescent="0.25">
      <c r="A17" s="7"/>
      <c r="B17" s="8"/>
      <c r="C17" s="243"/>
      <c r="D17" s="243"/>
      <c r="E17" s="243"/>
      <c r="F17" s="3"/>
      <c r="G17" s="21"/>
    </row>
    <row r="18" spans="1:8" ht="12.75" customHeight="1" thickBot="1" x14ac:dyDescent="0.3">
      <c r="A18" s="13"/>
      <c r="B18" s="14"/>
      <c r="C18" s="14" t="s">
        <v>1</v>
      </c>
      <c r="D18" s="15">
        <v>1</v>
      </c>
      <c r="E18" s="15"/>
      <c r="F18" s="16"/>
      <c r="G18" s="17">
        <f>ROUND(D18*F18,2)</f>
        <v>0</v>
      </c>
      <c r="H18" s="20"/>
    </row>
    <row r="19" spans="1:8" ht="12.75" customHeight="1" thickTop="1" x14ac:dyDescent="0.25">
      <c r="A19" s="12"/>
      <c r="B19" s="7"/>
      <c r="C19" s="7"/>
      <c r="D19" s="1"/>
      <c r="E19" s="1"/>
      <c r="F19" s="3"/>
      <c r="G19" s="9"/>
    </row>
    <row r="20" spans="1:8" ht="12.75" customHeight="1" x14ac:dyDescent="0.25">
      <c r="A20" s="10">
        <v>5</v>
      </c>
      <c r="B20" s="19" t="s">
        <v>176</v>
      </c>
      <c r="C20" s="241" t="s">
        <v>74</v>
      </c>
      <c r="D20" s="241"/>
      <c r="E20" s="241"/>
      <c r="F20" s="11"/>
      <c r="G20" s="35"/>
      <c r="H20" s="18"/>
    </row>
    <row r="21" spans="1:8" ht="12.75" customHeight="1" x14ac:dyDescent="0.25">
      <c r="A21" s="12"/>
      <c r="B21" s="1"/>
      <c r="C21" s="249"/>
      <c r="D21" s="249"/>
      <c r="E21" s="249"/>
      <c r="F21" s="3"/>
      <c r="G21" s="21"/>
    </row>
    <row r="22" spans="1:8" ht="12.75" customHeight="1" x14ac:dyDescent="0.25">
      <c r="A22" s="12"/>
      <c r="B22" s="1"/>
      <c r="C22" s="249"/>
      <c r="D22" s="249"/>
      <c r="E22" s="249"/>
      <c r="F22" s="3"/>
      <c r="G22" s="21"/>
    </row>
    <row r="23" spans="1:8" ht="12.75" customHeight="1" thickBot="1" x14ac:dyDescent="0.3">
      <c r="A23" s="13"/>
      <c r="B23" s="14"/>
      <c r="C23" s="14" t="s">
        <v>1</v>
      </c>
      <c r="D23" s="15">
        <v>1</v>
      </c>
      <c r="E23" s="15"/>
      <c r="F23" s="16"/>
      <c r="G23" s="17">
        <f>ROUND(D23*F23,2)</f>
        <v>0</v>
      </c>
      <c r="H23" s="20"/>
    </row>
    <row r="24" spans="1:8" ht="12.75" customHeight="1" thickTop="1" x14ac:dyDescent="0.25">
      <c r="A24" s="12"/>
      <c r="B24" s="7"/>
      <c r="C24" s="7"/>
      <c r="D24" s="1"/>
      <c r="E24" s="1"/>
      <c r="F24" s="3"/>
      <c r="G24" s="9"/>
    </row>
    <row r="25" spans="1:8" ht="12.75" customHeight="1" x14ac:dyDescent="0.25">
      <c r="A25" s="10">
        <v>8</v>
      </c>
      <c r="B25" s="19" t="s">
        <v>177</v>
      </c>
      <c r="C25" s="241" t="s">
        <v>93</v>
      </c>
      <c r="D25" s="242"/>
      <c r="E25" s="242"/>
      <c r="F25" s="11"/>
      <c r="G25" s="35"/>
      <c r="H25" s="18"/>
    </row>
    <row r="26" spans="1:8" ht="20.100000000000001" customHeight="1" x14ac:dyDescent="0.25">
      <c r="A26" s="12"/>
      <c r="B26" s="1"/>
      <c r="C26" s="249"/>
      <c r="D26" s="243"/>
      <c r="E26" s="243"/>
      <c r="F26" s="3"/>
      <c r="G26" s="21"/>
    </row>
    <row r="27" spans="1:8" x14ac:dyDescent="0.25">
      <c r="A27" s="7"/>
      <c r="B27" s="8"/>
      <c r="C27" s="243"/>
      <c r="D27" s="243"/>
      <c r="E27" s="243"/>
      <c r="F27" s="3"/>
      <c r="G27" s="21"/>
    </row>
    <row r="28" spans="1:8" ht="15.75" thickBot="1" x14ac:dyDescent="0.3">
      <c r="A28" s="13"/>
      <c r="B28" s="14"/>
      <c r="C28" s="14" t="s">
        <v>1</v>
      </c>
      <c r="D28" s="15">
        <v>1</v>
      </c>
      <c r="E28" s="15"/>
      <c r="F28" s="16"/>
      <c r="G28" s="17">
        <f>ROUND(D28*F28,2)</f>
        <v>0</v>
      </c>
      <c r="H28" s="20"/>
    </row>
    <row r="29" spans="1:8" customFormat="1" ht="15.75" thickTop="1" x14ac:dyDescent="0.25">
      <c r="A29" s="90"/>
      <c r="B29" s="99"/>
      <c r="C29" s="91"/>
      <c r="D29" s="99"/>
      <c r="E29" s="99"/>
      <c r="F29" s="92"/>
      <c r="G29" s="92"/>
    </row>
    <row r="30" spans="1:8" customFormat="1" x14ac:dyDescent="0.25">
      <c r="A30" s="86">
        <v>6</v>
      </c>
      <c r="B30" s="101" t="s">
        <v>210</v>
      </c>
      <c r="C30" s="245" t="s">
        <v>211</v>
      </c>
      <c r="D30" s="246"/>
      <c r="E30" s="246"/>
      <c r="F30" s="88"/>
      <c r="G30" s="88"/>
      <c r="H30" s="89"/>
    </row>
    <row r="31" spans="1:8" customFormat="1" x14ac:dyDescent="0.25">
      <c r="A31" s="90"/>
      <c r="B31" s="99"/>
      <c r="C31" s="248"/>
      <c r="D31" s="248"/>
      <c r="E31" s="248"/>
      <c r="F31" s="92"/>
      <c r="G31" s="92"/>
      <c r="H31" s="103"/>
    </row>
    <row r="32" spans="1:8" customFormat="1" ht="15.75" thickBot="1" x14ac:dyDescent="0.3">
      <c r="A32" s="93"/>
      <c r="B32" s="95"/>
      <c r="C32" s="94" t="s">
        <v>212</v>
      </c>
      <c r="D32" s="95">
        <v>0.03</v>
      </c>
      <c r="E32" s="95"/>
      <c r="F32" s="96"/>
      <c r="G32" s="96">
        <f>D32*F32</f>
        <v>0</v>
      </c>
      <c r="H32" s="98"/>
    </row>
    <row r="33" spans="1:8" ht="15.75" thickTop="1" x14ac:dyDescent="0.25">
      <c r="A33" s="12"/>
      <c r="B33" s="7"/>
      <c r="C33" s="7"/>
      <c r="D33" s="1"/>
      <c r="E33" s="1"/>
      <c r="F33" s="3"/>
      <c r="G33" s="9"/>
    </row>
    <row r="34" spans="1:8" ht="15.75" thickBot="1" x14ac:dyDescent="0.3">
      <c r="A34" s="1"/>
      <c r="B34" s="1"/>
      <c r="C34" s="7"/>
      <c r="D34" s="1"/>
      <c r="E34" s="1"/>
    </row>
    <row r="35" spans="1:8" s="1" customFormat="1" ht="16.5" thickBot="1" x14ac:dyDescent="0.3">
      <c r="A35" s="57"/>
      <c r="B35" s="57"/>
      <c r="C35" s="57" t="s">
        <v>233</v>
      </c>
      <c r="D35" s="61"/>
      <c r="E35" s="61"/>
      <c r="F35" s="57"/>
      <c r="G35" s="62">
        <f>SUM(G5:G33)</f>
        <v>0</v>
      </c>
      <c r="H35" s="59" t="s">
        <v>0</v>
      </c>
    </row>
    <row r="36" spans="1:8" s="1" customFormat="1" ht="15.75" thickTop="1" x14ac:dyDescent="0.25">
      <c r="A36" s="2"/>
      <c r="B36" s="2"/>
      <c r="C36" s="2"/>
      <c r="D36" s="2"/>
      <c r="E36" s="2"/>
      <c r="F36" s="2"/>
      <c r="G36" s="2"/>
      <c r="H36" s="2"/>
    </row>
    <row r="37" spans="1:8" s="1" customFormat="1" x14ac:dyDescent="0.25">
      <c r="A37" s="2"/>
      <c r="B37" s="2"/>
      <c r="C37" s="2"/>
      <c r="D37" s="2"/>
      <c r="E37" s="2"/>
      <c r="F37" s="2"/>
      <c r="G37" s="2"/>
      <c r="H37" s="2"/>
    </row>
    <row r="38" spans="1:8" s="1" customFormat="1" x14ac:dyDescent="0.25">
      <c r="A38" s="2"/>
      <c r="B38" s="2"/>
      <c r="C38" s="2"/>
      <c r="D38" s="2"/>
      <c r="E38" s="2"/>
      <c r="F38" s="2"/>
      <c r="G38" s="2"/>
      <c r="H38" s="2"/>
    </row>
    <row r="39" spans="1:8" s="1" customFormat="1" x14ac:dyDescent="0.25">
      <c r="A39" s="2"/>
      <c r="B39" s="2"/>
      <c r="C39" s="2"/>
      <c r="D39" s="2"/>
      <c r="E39" s="2"/>
      <c r="F39" s="2"/>
      <c r="G39" s="2"/>
      <c r="H39" s="2"/>
    </row>
    <row r="40" spans="1:8" s="1" customFormat="1" x14ac:dyDescent="0.25">
      <c r="A40" s="2"/>
      <c r="B40" s="2"/>
      <c r="C40" s="2"/>
      <c r="D40" s="2"/>
      <c r="E40" s="2"/>
      <c r="F40" s="2"/>
    </row>
    <row r="41" spans="1:8" s="1" customFormat="1" x14ac:dyDescent="0.25">
      <c r="A41" s="2"/>
      <c r="B41" s="2"/>
      <c r="C41" s="2"/>
      <c r="D41" s="2"/>
      <c r="E41" s="2"/>
      <c r="F41" s="2"/>
    </row>
    <row r="42" spans="1:8" s="1" customFormat="1" x14ac:dyDescent="0.25">
      <c r="A42" s="2"/>
      <c r="B42" s="2"/>
      <c r="C42" s="2"/>
      <c r="D42" s="2"/>
      <c r="E42" s="2"/>
      <c r="F42" s="2"/>
    </row>
    <row r="43" spans="1:8" s="1" customFormat="1" x14ac:dyDescent="0.25">
      <c r="A43" s="2"/>
      <c r="B43" s="2"/>
      <c r="C43" s="2"/>
      <c r="D43" s="2"/>
      <c r="E43" s="2"/>
      <c r="F43" s="2"/>
    </row>
    <row r="44" spans="1:8" s="1" customFormat="1" x14ac:dyDescent="0.25">
      <c r="A44" s="2"/>
      <c r="B44" s="2"/>
      <c r="C44" s="2"/>
      <c r="D44" s="2"/>
      <c r="E44" s="2"/>
      <c r="F44" s="2"/>
    </row>
    <row r="45" spans="1:8" s="1" customFormat="1" x14ac:dyDescent="0.25">
      <c r="A45" s="2"/>
      <c r="B45" s="2"/>
      <c r="C45" s="2"/>
      <c r="D45" s="2"/>
      <c r="E45" s="2"/>
      <c r="F45" s="2"/>
    </row>
    <row r="46" spans="1:8" s="1" customFormat="1" x14ac:dyDescent="0.25">
      <c r="A46" s="2"/>
      <c r="B46" s="2"/>
      <c r="C46" s="2"/>
      <c r="D46" s="2"/>
      <c r="E46" s="2"/>
      <c r="F46" s="2"/>
    </row>
    <row r="47" spans="1:8" s="1" customFormat="1" x14ac:dyDescent="0.25">
      <c r="A47" s="2"/>
      <c r="B47" s="2"/>
      <c r="C47" s="2"/>
      <c r="D47" s="2"/>
      <c r="E47" s="2"/>
      <c r="F47" s="2"/>
    </row>
    <row r="48" spans="1:8" s="1" customFormat="1" x14ac:dyDescent="0.25">
      <c r="A48" s="2"/>
      <c r="B48" s="2"/>
      <c r="C48" s="2"/>
      <c r="D48" s="2"/>
      <c r="E48" s="2"/>
      <c r="F48" s="2"/>
    </row>
    <row r="49" spans="1:6" s="1" customFormat="1" x14ac:dyDescent="0.25">
      <c r="A49" s="2"/>
      <c r="B49" s="2"/>
      <c r="C49" s="2"/>
      <c r="D49" s="2"/>
      <c r="E49" s="2"/>
      <c r="F49" s="2"/>
    </row>
    <row r="50" spans="1:6" s="1" customFormat="1" x14ac:dyDescent="0.25">
      <c r="A50" s="2"/>
      <c r="B50" s="2"/>
      <c r="C50" s="2"/>
      <c r="D50" s="2"/>
      <c r="E50" s="2"/>
      <c r="F50" s="2"/>
    </row>
    <row r="51" spans="1:6" s="1" customFormat="1" x14ac:dyDescent="0.25">
      <c r="A51" s="2"/>
      <c r="B51" s="2"/>
      <c r="C51" s="2"/>
      <c r="D51" s="2"/>
      <c r="E51" s="2"/>
      <c r="F51" s="2"/>
    </row>
    <row r="52" spans="1:6" s="1" customFormat="1" x14ac:dyDescent="0.25">
      <c r="A52" s="2"/>
      <c r="B52" s="2"/>
      <c r="C52" s="2"/>
      <c r="D52" s="2"/>
      <c r="E52" s="2"/>
      <c r="F52" s="2"/>
    </row>
    <row r="53" spans="1:6" s="1" customFormat="1" x14ac:dyDescent="0.25">
      <c r="A53" s="2"/>
      <c r="B53" s="2"/>
      <c r="C53" s="2"/>
      <c r="D53" s="2"/>
      <c r="E53" s="2"/>
      <c r="F53" s="2"/>
    </row>
    <row r="54" spans="1:6" s="1" customFormat="1" x14ac:dyDescent="0.25">
      <c r="A54" s="2"/>
      <c r="B54" s="2"/>
      <c r="C54" s="2"/>
      <c r="D54" s="2"/>
      <c r="E54" s="2"/>
      <c r="F54" s="2"/>
    </row>
    <row r="55" spans="1:6" s="1" customFormat="1" x14ac:dyDescent="0.25">
      <c r="A55" s="2"/>
      <c r="B55" s="2"/>
      <c r="C55" s="2"/>
      <c r="D55" s="2"/>
      <c r="E55" s="2"/>
      <c r="F55" s="2"/>
    </row>
    <row r="56" spans="1:6" s="1" customFormat="1" x14ac:dyDescent="0.25">
      <c r="A56" s="2"/>
      <c r="B56" s="2"/>
      <c r="C56" s="2"/>
      <c r="D56" s="2"/>
      <c r="E56" s="2"/>
      <c r="F56" s="2"/>
    </row>
    <row r="57" spans="1:6" s="1" customFormat="1" x14ac:dyDescent="0.25">
      <c r="A57" s="2"/>
      <c r="B57" s="2"/>
      <c r="C57" s="2"/>
      <c r="D57" s="2"/>
      <c r="E57" s="2"/>
      <c r="F57" s="2"/>
    </row>
    <row r="58" spans="1:6" s="1" customFormat="1" x14ac:dyDescent="0.25">
      <c r="A58" s="2"/>
      <c r="B58" s="2"/>
      <c r="C58" s="2"/>
      <c r="D58" s="2"/>
      <c r="E58" s="2"/>
      <c r="F58" s="2"/>
    </row>
    <row r="59" spans="1:6" s="1" customFormat="1" x14ac:dyDescent="0.25">
      <c r="A59" s="2"/>
      <c r="B59" s="2"/>
      <c r="C59" s="2"/>
      <c r="D59" s="2"/>
      <c r="E59" s="2"/>
      <c r="F59" s="2"/>
    </row>
    <row r="60" spans="1:6" s="1" customFormat="1" x14ac:dyDescent="0.25">
      <c r="A60" s="2"/>
      <c r="B60" s="2"/>
      <c r="C60" s="2"/>
      <c r="D60" s="2"/>
      <c r="E60" s="2"/>
      <c r="F60" s="2"/>
    </row>
    <row r="61" spans="1:6" s="1" customFormat="1" x14ac:dyDescent="0.25">
      <c r="A61" s="2"/>
      <c r="B61" s="2"/>
      <c r="C61" s="2"/>
      <c r="D61" s="2"/>
      <c r="E61" s="2"/>
      <c r="F61" s="2"/>
    </row>
    <row r="62" spans="1:6" s="1" customFormat="1" x14ac:dyDescent="0.25">
      <c r="A62" s="2"/>
      <c r="B62" s="2"/>
      <c r="C62" s="2"/>
      <c r="D62" s="2"/>
      <c r="E62" s="2"/>
      <c r="F62" s="2"/>
    </row>
    <row r="63" spans="1:6" s="1" customFormat="1" x14ac:dyDescent="0.25">
      <c r="A63" s="2"/>
      <c r="B63" s="2"/>
      <c r="C63" s="2"/>
      <c r="D63" s="2"/>
      <c r="E63" s="2"/>
      <c r="F63" s="2"/>
    </row>
    <row r="64" spans="1:6" s="1" customFormat="1" x14ac:dyDescent="0.25">
      <c r="A64" s="2"/>
      <c r="B64" s="2"/>
      <c r="C64" s="2"/>
      <c r="D64" s="2"/>
      <c r="E64" s="2"/>
      <c r="F64" s="2"/>
    </row>
    <row r="65" spans="1:6" s="1" customFormat="1" x14ac:dyDescent="0.25">
      <c r="A65" s="2"/>
      <c r="B65" s="2"/>
      <c r="C65" s="2"/>
      <c r="D65" s="2"/>
      <c r="E65" s="2"/>
      <c r="F65" s="2"/>
    </row>
    <row r="66" spans="1:6" s="1" customFormat="1" x14ac:dyDescent="0.25">
      <c r="A66" s="2"/>
      <c r="B66" s="2"/>
      <c r="C66" s="2"/>
      <c r="D66" s="2"/>
      <c r="E66" s="2"/>
      <c r="F66" s="2"/>
    </row>
    <row r="67" spans="1:6" s="1" customFormat="1" x14ac:dyDescent="0.25">
      <c r="A67" s="2"/>
      <c r="B67" s="2"/>
      <c r="C67" s="2"/>
      <c r="D67" s="2"/>
      <c r="E67" s="2"/>
      <c r="F67" s="2"/>
    </row>
    <row r="68" spans="1:6" s="1" customFormat="1" x14ac:dyDescent="0.25">
      <c r="A68" s="2"/>
      <c r="B68" s="2"/>
      <c r="C68" s="2"/>
      <c r="D68" s="2"/>
      <c r="E68" s="2"/>
      <c r="F68" s="2"/>
    </row>
    <row r="69" spans="1:6" s="1" customFormat="1" x14ac:dyDescent="0.25">
      <c r="A69" s="2"/>
      <c r="B69" s="2"/>
      <c r="C69" s="2"/>
      <c r="D69" s="2"/>
      <c r="E69" s="2"/>
      <c r="F69" s="2"/>
    </row>
    <row r="70" spans="1:6" s="1" customFormat="1" x14ac:dyDescent="0.25">
      <c r="A70" s="2"/>
      <c r="B70" s="2"/>
      <c r="C70" s="2"/>
      <c r="D70" s="2"/>
      <c r="E70" s="2"/>
      <c r="F70" s="2"/>
    </row>
    <row r="71" spans="1:6" s="1" customFormat="1" x14ac:dyDescent="0.25">
      <c r="A71" s="2"/>
      <c r="B71" s="2"/>
      <c r="C71" s="2"/>
      <c r="D71" s="2"/>
      <c r="E71" s="2"/>
      <c r="F71" s="2"/>
    </row>
    <row r="72" spans="1:6" s="1" customFormat="1" x14ac:dyDescent="0.25">
      <c r="A72" s="2"/>
      <c r="B72" s="2"/>
      <c r="C72" s="2"/>
      <c r="D72" s="2"/>
      <c r="E72" s="2"/>
      <c r="F72" s="2"/>
    </row>
    <row r="73" spans="1:6" s="1" customFormat="1" x14ac:dyDescent="0.25">
      <c r="A73" s="2"/>
      <c r="B73" s="2"/>
      <c r="C73" s="2"/>
      <c r="D73" s="2"/>
      <c r="E73" s="2"/>
      <c r="F73" s="2"/>
    </row>
    <row r="74" spans="1:6" s="1" customFormat="1" x14ac:dyDescent="0.25">
      <c r="A74" s="2"/>
      <c r="B74" s="2"/>
      <c r="C74" s="2"/>
      <c r="D74" s="2"/>
      <c r="E74" s="2"/>
      <c r="F74" s="2"/>
    </row>
    <row r="75" spans="1:6" s="1" customFormat="1" x14ac:dyDescent="0.25">
      <c r="A75" s="2"/>
      <c r="B75" s="2"/>
      <c r="C75" s="2"/>
      <c r="D75" s="2"/>
      <c r="E75" s="2"/>
      <c r="F75" s="2"/>
    </row>
    <row r="76" spans="1:6" s="1" customFormat="1" x14ac:dyDescent="0.25">
      <c r="A76" s="2"/>
      <c r="B76" s="2"/>
      <c r="C76" s="2"/>
      <c r="D76" s="2"/>
      <c r="E76" s="2"/>
      <c r="F76" s="2"/>
    </row>
    <row r="77" spans="1:6" s="1" customFormat="1" x14ac:dyDescent="0.25">
      <c r="A77" s="2"/>
      <c r="B77" s="2"/>
      <c r="C77" s="2"/>
      <c r="D77" s="2"/>
      <c r="E77" s="2"/>
      <c r="F77" s="2"/>
    </row>
    <row r="78" spans="1:6" s="1" customFormat="1" x14ac:dyDescent="0.25">
      <c r="A78" s="2"/>
      <c r="B78" s="2"/>
      <c r="C78" s="2"/>
      <c r="D78" s="2"/>
      <c r="E78" s="2"/>
      <c r="F78" s="2"/>
    </row>
    <row r="79" spans="1:6" s="1" customFormat="1" x14ac:dyDescent="0.25">
      <c r="A79" s="2"/>
      <c r="B79" s="2"/>
      <c r="C79" s="2"/>
      <c r="D79" s="2"/>
      <c r="E79" s="2"/>
      <c r="F79" s="2"/>
    </row>
    <row r="80" spans="1:6" s="1" customFormat="1" x14ac:dyDescent="0.25">
      <c r="A80" s="2"/>
      <c r="B80" s="2"/>
      <c r="C80" s="2"/>
      <c r="D80" s="2"/>
      <c r="E80" s="2"/>
      <c r="F80" s="2"/>
    </row>
    <row r="81" spans="1:6" s="1" customFormat="1" x14ac:dyDescent="0.25">
      <c r="A81" s="2"/>
      <c r="B81" s="2"/>
      <c r="C81" s="2"/>
      <c r="D81" s="2"/>
      <c r="E81" s="2"/>
      <c r="F81" s="2"/>
    </row>
    <row r="82" spans="1:6" s="1" customFormat="1" x14ac:dyDescent="0.25">
      <c r="A82" s="2"/>
      <c r="B82" s="2"/>
      <c r="C82" s="2"/>
      <c r="D82" s="2"/>
      <c r="E82" s="2"/>
      <c r="F82" s="2"/>
    </row>
    <row r="83" spans="1:6" s="1" customFormat="1" x14ac:dyDescent="0.25">
      <c r="A83" s="2"/>
      <c r="B83" s="2"/>
      <c r="C83" s="2"/>
      <c r="D83" s="2"/>
      <c r="E83" s="2"/>
      <c r="F83" s="2"/>
    </row>
    <row r="84" spans="1:6" s="1" customFormat="1" x14ac:dyDescent="0.25">
      <c r="A84" s="2"/>
      <c r="B84" s="2"/>
      <c r="C84" s="2"/>
      <c r="D84" s="2"/>
      <c r="E84" s="2"/>
      <c r="F84" s="2"/>
    </row>
    <row r="85" spans="1:6" s="1" customFormat="1" x14ac:dyDescent="0.25">
      <c r="A85" s="2"/>
      <c r="B85" s="2"/>
      <c r="C85" s="2"/>
      <c r="D85" s="2"/>
      <c r="E85" s="2"/>
      <c r="F85" s="2"/>
    </row>
    <row r="86" spans="1:6" s="1" customFormat="1" x14ac:dyDescent="0.25">
      <c r="A86" s="2"/>
      <c r="B86" s="2"/>
      <c r="C86" s="2"/>
      <c r="D86" s="2"/>
      <c r="E86" s="2"/>
      <c r="F86" s="2"/>
    </row>
    <row r="87" spans="1:6" s="1" customFormat="1" x14ac:dyDescent="0.25">
      <c r="A87" s="2"/>
      <c r="B87" s="2"/>
      <c r="C87" s="2"/>
      <c r="D87" s="2"/>
      <c r="E87" s="2"/>
      <c r="F87" s="2"/>
    </row>
    <row r="88" spans="1:6" s="1" customFormat="1" x14ac:dyDescent="0.25">
      <c r="A88" s="2"/>
      <c r="B88" s="2"/>
      <c r="C88" s="2"/>
      <c r="D88" s="2"/>
      <c r="E88" s="2"/>
      <c r="F88" s="2"/>
    </row>
    <row r="89" spans="1:6" s="1" customFormat="1" x14ac:dyDescent="0.25">
      <c r="A89" s="2"/>
      <c r="B89" s="2"/>
      <c r="C89" s="2"/>
      <c r="D89" s="2"/>
      <c r="E89" s="2"/>
      <c r="F89" s="2"/>
    </row>
    <row r="90" spans="1:6" s="1" customFormat="1" x14ac:dyDescent="0.25">
      <c r="A90" s="2"/>
      <c r="B90" s="2"/>
      <c r="C90" s="2"/>
      <c r="D90" s="2"/>
      <c r="E90" s="2"/>
      <c r="F90" s="2"/>
    </row>
    <row r="91" spans="1:6" s="1" customFormat="1" x14ac:dyDescent="0.25">
      <c r="A91" s="2"/>
      <c r="B91" s="2"/>
      <c r="C91" s="2"/>
      <c r="D91" s="2"/>
      <c r="E91" s="2"/>
      <c r="F91" s="2"/>
    </row>
    <row r="92" spans="1:6" s="1" customFormat="1" x14ac:dyDescent="0.25">
      <c r="A92" s="2"/>
      <c r="B92" s="2"/>
      <c r="C92" s="2"/>
      <c r="D92" s="2"/>
      <c r="E92" s="2"/>
      <c r="F92" s="2"/>
    </row>
    <row r="93" spans="1:6" s="1" customFormat="1" x14ac:dyDescent="0.25">
      <c r="A93" s="2"/>
      <c r="B93" s="2"/>
      <c r="C93" s="2"/>
      <c r="D93" s="2"/>
      <c r="E93" s="2"/>
      <c r="F93" s="2"/>
    </row>
    <row r="94" spans="1:6" s="1" customFormat="1" x14ac:dyDescent="0.25">
      <c r="A94" s="2"/>
      <c r="B94" s="2"/>
      <c r="C94" s="2"/>
      <c r="D94" s="2"/>
      <c r="E94" s="2"/>
      <c r="F94" s="2"/>
    </row>
    <row r="95" spans="1:6" s="1" customFormat="1" x14ac:dyDescent="0.25">
      <c r="A95" s="2"/>
      <c r="B95" s="2"/>
      <c r="C95" s="2"/>
      <c r="D95" s="2"/>
      <c r="E95" s="2"/>
      <c r="F95" s="2"/>
    </row>
    <row r="96" spans="1:6" s="1" customFormat="1" x14ac:dyDescent="0.25">
      <c r="A96" s="2"/>
      <c r="B96" s="2"/>
      <c r="C96" s="2"/>
      <c r="D96" s="2"/>
      <c r="E96" s="2"/>
      <c r="F96" s="2"/>
    </row>
    <row r="97" spans="1:8" s="1" customFormat="1" x14ac:dyDescent="0.25">
      <c r="A97" s="2"/>
      <c r="B97" s="2"/>
      <c r="C97" s="2"/>
      <c r="D97" s="2"/>
      <c r="E97" s="2"/>
      <c r="F97" s="2"/>
    </row>
    <row r="98" spans="1:8" s="1" customFormat="1" x14ac:dyDescent="0.25">
      <c r="A98" s="2"/>
      <c r="B98" s="2"/>
      <c r="C98" s="2"/>
      <c r="D98" s="2"/>
      <c r="E98" s="2"/>
      <c r="F98" s="2"/>
    </row>
    <row r="99" spans="1:8" s="1" customFormat="1" x14ac:dyDescent="0.25">
      <c r="A99" s="2"/>
      <c r="B99" s="2"/>
      <c r="C99" s="2"/>
      <c r="D99" s="2"/>
      <c r="E99" s="2"/>
      <c r="F99" s="2"/>
    </row>
    <row r="100" spans="1:8" s="1" customFormat="1" x14ac:dyDescent="0.25">
      <c r="A100" s="2"/>
      <c r="B100" s="2"/>
      <c r="C100" s="2"/>
      <c r="D100" s="2"/>
      <c r="E100" s="2"/>
      <c r="F100" s="2"/>
    </row>
    <row r="101" spans="1:8" s="1" customFormat="1" x14ac:dyDescent="0.25">
      <c r="A101" s="2"/>
      <c r="B101" s="2"/>
      <c r="C101" s="2"/>
      <c r="D101" s="2"/>
      <c r="E101" s="2"/>
      <c r="F101" s="2"/>
    </row>
    <row r="102" spans="1:8" s="1" customFormat="1" x14ac:dyDescent="0.25">
      <c r="A102" s="2"/>
      <c r="B102" s="2"/>
      <c r="C102" s="2"/>
      <c r="D102" s="2"/>
      <c r="E102" s="2"/>
      <c r="F102" s="2"/>
    </row>
    <row r="103" spans="1:8" s="1" customFormat="1" x14ac:dyDescent="0.25">
      <c r="A103" s="2"/>
      <c r="B103" s="2"/>
      <c r="C103" s="2"/>
      <c r="D103" s="2"/>
      <c r="E103" s="2"/>
      <c r="F103" s="2"/>
    </row>
    <row r="104" spans="1:8" s="1" customFormat="1" x14ac:dyDescent="0.25">
      <c r="A104" s="2"/>
      <c r="B104" s="2"/>
      <c r="C104" s="2"/>
      <c r="D104" s="2"/>
      <c r="E104" s="2"/>
      <c r="F104" s="2"/>
    </row>
    <row r="105" spans="1:8" s="1" customFormat="1" x14ac:dyDescent="0.25">
      <c r="A105" s="2"/>
      <c r="B105" s="2"/>
      <c r="C105" s="2"/>
      <c r="D105" s="2"/>
      <c r="E105" s="2"/>
      <c r="F105" s="2"/>
    </row>
    <row r="106" spans="1:8" s="1" customFormat="1" x14ac:dyDescent="0.25">
      <c r="A106" s="2"/>
      <c r="B106" s="2"/>
      <c r="C106" s="2"/>
      <c r="D106" s="2"/>
      <c r="E106" s="2"/>
      <c r="F106" s="2"/>
    </row>
    <row r="107" spans="1:8" s="1" customFormat="1" x14ac:dyDescent="0.25">
      <c r="A107" s="2"/>
      <c r="B107" s="2"/>
      <c r="C107" s="2"/>
      <c r="D107" s="2"/>
      <c r="E107" s="2"/>
      <c r="F107" s="2"/>
    </row>
    <row r="108" spans="1:8" s="1" customFormat="1" x14ac:dyDescent="0.25">
      <c r="A108" s="2"/>
      <c r="B108" s="2"/>
      <c r="C108" s="2"/>
      <c r="D108" s="2"/>
      <c r="E108" s="2"/>
      <c r="F108" s="2"/>
    </row>
    <row r="109" spans="1:8" x14ac:dyDescent="0.25">
      <c r="G109" s="1"/>
      <c r="H109" s="1"/>
    </row>
    <row r="110" spans="1:8" x14ac:dyDescent="0.25">
      <c r="G110" s="1"/>
      <c r="H110" s="1"/>
    </row>
    <row r="111" spans="1:8" x14ac:dyDescent="0.25">
      <c r="G111" s="1"/>
      <c r="H111" s="1"/>
    </row>
    <row r="112" spans="1:8" x14ac:dyDescent="0.25">
      <c r="G112" s="1"/>
      <c r="H112" s="1"/>
    </row>
    <row r="113" spans="7:8" x14ac:dyDescent="0.25">
      <c r="G113" s="1"/>
      <c r="H113" s="1"/>
    </row>
  </sheetData>
  <mergeCells count="7">
    <mergeCell ref="C30:E31"/>
    <mergeCell ref="C25:E27"/>
    <mergeCell ref="C5:E5"/>
    <mergeCell ref="C20:E22"/>
    <mergeCell ref="C11:E13"/>
    <mergeCell ref="C16:E17"/>
    <mergeCell ref="C8:E8"/>
  </mergeCells>
  <pageMargins left="1.1811023622047245" right="0.39370078740157483" top="0.59055118110236227" bottom="0.59055118110236227" header="0.19685039370078741" footer="0.19685039370078741"/>
  <pageSetup paperSize="9" orientation="portrait" r:id="rId1"/>
  <headerFooter alignWithMargins="0">
    <oddFooter>&amp;LPS-Prostor d.o.o.&amp;C&amp;K01+037&amp;P/&amp;N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01"/>
  <sheetViews>
    <sheetView view="pageBreakPreview" topLeftCell="A164" zoomScale="110" zoomScaleNormal="150" zoomScaleSheetLayoutView="110" zoomScalePageLayoutView="150" workbookViewId="0">
      <selection activeCell="F189" sqref="F189"/>
    </sheetView>
  </sheetViews>
  <sheetFormatPr defaultRowHeight="12.75" x14ac:dyDescent="0.2"/>
  <cols>
    <col min="1" max="1" width="5.28515625" style="206" customWidth="1"/>
    <col min="2" max="2" width="43.85546875" style="67" customWidth="1"/>
    <col min="3" max="3" width="6.140625" style="207" customWidth="1"/>
    <col min="4" max="4" width="6.28515625" style="175" customWidth="1"/>
    <col min="5" max="5" width="9.28515625" style="176" customWidth="1"/>
    <col min="6" max="6" width="13.7109375" style="176" customWidth="1"/>
    <col min="7" max="7" width="17.140625" style="67" customWidth="1"/>
    <col min="8" max="256" width="9.140625" style="67"/>
    <col min="257" max="257" width="6.7109375" style="67" customWidth="1"/>
    <col min="258" max="258" width="43.85546875" style="67" customWidth="1"/>
    <col min="259" max="259" width="6.7109375" style="67" customWidth="1"/>
    <col min="260" max="260" width="6.28515625" style="67" customWidth="1"/>
    <col min="261" max="261" width="11.42578125" style="67" customWidth="1"/>
    <col min="262" max="262" width="13.7109375" style="67" customWidth="1"/>
    <col min="263" max="263" width="17.140625" style="67" customWidth="1"/>
    <col min="264" max="512" width="9.140625" style="67"/>
    <col min="513" max="513" width="6.7109375" style="67" customWidth="1"/>
    <col min="514" max="514" width="43.85546875" style="67" customWidth="1"/>
    <col min="515" max="515" width="6.7109375" style="67" customWidth="1"/>
    <col min="516" max="516" width="6.28515625" style="67" customWidth="1"/>
    <col min="517" max="517" width="11.42578125" style="67" customWidth="1"/>
    <col min="518" max="518" width="13.7109375" style="67" customWidth="1"/>
    <col min="519" max="519" width="17.140625" style="67" customWidth="1"/>
    <col min="520" max="768" width="9.140625" style="67"/>
    <col min="769" max="769" width="6.7109375" style="67" customWidth="1"/>
    <col min="770" max="770" width="43.85546875" style="67" customWidth="1"/>
    <col min="771" max="771" width="6.7109375" style="67" customWidth="1"/>
    <col min="772" max="772" width="6.28515625" style="67" customWidth="1"/>
    <col min="773" max="773" width="11.42578125" style="67" customWidth="1"/>
    <col min="774" max="774" width="13.7109375" style="67" customWidth="1"/>
    <col min="775" max="775" width="17.140625" style="67" customWidth="1"/>
    <col min="776" max="1024" width="9.140625" style="67"/>
    <col min="1025" max="1025" width="6.7109375" style="67" customWidth="1"/>
    <col min="1026" max="1026" width="43.85546875" style="67" customWidth="1"/>
    <col min="1027" max="1027" width="6.7109375" style="67" customWidth="1"/>
    <col min="1028" max="1028" width="6.28515625" style="67" customWidth="1"/>
    <col min="1029" max="1029" width="11.42578125" style="67" customWidth="1"/>
    <col min="1030" max="1030" width="13.7109375" style="67" customWidth="1"/>
    <col min="1031" max="1031" width="17.140625" style="67" customWidth="1"/>
    <col min="1032" max="1280" width="9.140625" style="67"/>
    <col min="1281" max="1281" width="6.7109375" style="67" customWidth="1"/>
    <col min="1282" max="1282" width="43.85546875" style="67" customWidth="1"/>
    <col min="1283" max="1283" width="6.7109375" style="67" customWidth="1"/>
    <col min="1284" max="1284" width="6.28515625" style="67" customWidth="1"/>
    <col min="1285" max="1285" width="11.42578125" style="67" customWidth="1"/>
    <col min="1286" max="1286" width="13.7109375" style="67" customWidth="1"/>
    <col min="1287" max="1287" width="17.140625" style="67" customWidth="1"/>
    <col min="1288" max="1536" width="9.140625" style="67"/>
    <col min="1537" max="1537" width="6.7109375" style="67" customWidth="1"/>
    <col min="1538" max="1538" width="43.85546875" style="67" customWidth="1"/>
    <col min="1539" max="1539" width="6.7109375" style="67" customWidth="1"/>
    <col min="1540" max="1540" width="6.28515625" style="67" customWidth="1"/>
    <col min="1541" max="1541" width="11.42578125" style="67" customWidth="1"/>
    <col min="1542" max="1542" width="13.7109375" style="67" customWidth="1"/>
    <col min="1543" max="1543" width="17.140625" style="67" customWidth="1"/>
    <col min="1544" max="1792" width="9.140625" style="67"/>
    <col min="1793" max="1793" width="6.7109375" style="67" customWidth="1"/>
    <col min="1794" max="1794" width="43.85546875" style="67" customWidth="1"/>
    <col min="1795" max="1795" width="6.7109375" style="67" customWidth="1"/>
    <col min="1796" max="1796" width="6.28515625" style="67" customWidth="1"/>
    <col min="1797" max="1797" width="11.42578125" style="67" customWidth="1"/>
    <col min="1798" max="1798" width="13.7109375" style="67" customWidth="1"/>
    <col min="1799" max="1799" width="17.140625" style="67" customWidth="1"/>
    <col min="1800" max="2048" width="9.140625" style="67"/>
    <col min="2049" max="2049" width="6.7109375" style="67" customWidth="1"/>
    <col min="2050" max="2050" width="43.85546875" style="67" customWidth="1"/>
    <col min="2051" max="2051" width="6.7109375" style="67" customWidth="1"/>
    <col min="2052" max="2052" width="6.28515625" style="67" customWidth="1"/>
    <col min="2053" max="2053" width="11.42578125" style="67" customWidth="1"/>
    <col min="2054" max="2054" width="13.7109375" style="67" customWidth="1"/>
    <col min="2055" max="2055" width="17.140625" style="67" customWidth="1"/>
    <col min="2056" max="2304" width="9.140625" style="67"/>
    <col min="2305" max="2305" width="6.7109375" style="67" customWidth="1"/>
    <col min="2306" max="2306" width="43.85546875" style="67" customWidth="1"/>
    <col min="2307" max="2307" width="6.7109375" style="67" customWidth="1"/>
    <col min="2308" max="2308" width="6.28515625" style="67" customWidth="1"/>
    <col min="2309" max="2309" width="11.42578125" style="67" customWidth="1"/>
    <col min="2310" max="2310" width="13.7109375" style="67" customWidth="1"/>
    <col min="2311" max="2311" width="17.140625" style="67" customWidth="1"/>
    <col min="2312" max="2560" width="9.140625" style="67"/>
    <col min="2561" max="2561" width="6.7109375" style="67" customWidth="1"/>
    <col min="2562" max="2562" width="43.85546875" style="67" customWidth="1"/>
    <col min="2563" max="2563" width="6.7109375" style="67" customWidth="1"/>
    <col min="2564" max="2564" width="6.28515625" style="67" customWidth="1"/>
    <col min="2565" max="2565" width="11.42578125" style="67" customWidth="1"/>
    <col min="2566" max="2566" width="13.7109375" style="67" customWidth="1"/>
    <col min="2567" max="2567" width="17.140625" style="67" customWidth="1"/>
    <col min="2568" max="2816" width="9.140625" style="67"/>
    <col min="2817" max="2817" width="6.7109375" style="67" customWidth="1"/>
    <col min="2818" max="2818" width="43.85546875" style="67" customWidth="1"/>
    <col min="2819" max="2819" width="6.7109375" style="67" customWidth="1"/>
    <col min="2820" max="2820" width="6.28515625" style="67" customWidth="1"/>
    <col min="2821" max="2821" width="11.42578125" style="67" customWidth="1"/>
    <col min="2822" max="2822" width="13.7109375" style="67" customWidth="1"/>
    <col min="2823" max="2823" width="17.140625" style="67" customWidth="1"/>
    <col min="2824" max="3072" width="9.140625" style="67"/>
    <col min="3073" max="3073" width="6.7109375" style="67" customWidth="1"/>
    <col min="3074" max="3074" width="43.85546875" style="67" customWidth="1"/>
    <col min="3075" max="3075" width="6.7109375" style="67" customWidth="1"/>
    <col min="3076" max="3076" width="6.28515625" style="67" customWidth="1"/>
    <col min="3077" max="3077" width="11.42578125" style="67" customWidth="1"/>
    <col min="3078" max="3078" width="13.7109375" style="67" customWidth="1"/>
    <col min="3079" max="3079" width="17.140625" style="67" customWidth="1"/>
    <col min="3080" max="3328" width="9.140625" style="67"/>
    <col min="3329" max="3329" width="6.7109375" style="67" customWidth="1"/>
    <col min="3330" max="3330" width="43.85546875" style="67" customWidth="1"/>
    <col min="3331" max="3331" width="6.7109375" style="67" customWidth="1"/>
    <col min="3332" max="3332" width="6.28515625" style="67" customWidth="1"/>
    <col min="3333" max="3333" width="11.42578125" style="67" customWidth="1"/>
    <col min="3334" max="3334" width="13.7109375" style="67" customWidth="1"/>
    <col min="3335" max="3335" width="17.140625" style="67" customWidth="1"/>
    <col min="3336" max="3584" width="9.140625" style="67"/>
    <col min="3585" max="3585" width="6.7109375" style="67" customWidth="1"/>
    <col min="3586" max="3586" width="43.85546875" style="67" customWidth="1"/>
    <col min="3587" max="3587" width="6.7109375" style="67" customWidth="1"/>
    <col min="3588" max="3588" width="6.28515625" style="67" customWidth="1"/>
    <col min="3589" max="3589" width="11.42578125" style="67" customWidth="1"/>
    <col min="3590" max="3590" width="13.7109375" style="67" customWidth="1"/>
    <col min="3591" max="3591" width="17.140625" style="67" customWidth="1"/>
    <col min="3592" max="3840" width="9.140625" style="67"/>
    <col min="3841" max="3841" width="6.7109375" style="67" customWidth="1"/>
    <col min="3842" max="3842" width="43.85546875" style="67" customWidth="1"/>
    <col min="3843" max="3843" width="6.7109375" style="67" customWidth="1"/>
    <col min="3844" max="3844" width="6.28515625" style="67" customWidth="1"/>
    <col min="3845" max="3845" width="11.42578125" style="67" customWidth="1"/>
    <col min="3846" max="3846" width="13.7109375" style="67" customWidth="1"/>
    <col min="3847" max="3847" width="17.140625" style="67" customWidth="1"/>
    <col min="3848" max="4096" width="9.140625" style="67"/>
    <col min="4097" max="4097" width="6.7109375" style="67" customWidth="1"/>
    <col min="4098" max="4098" width="43.85546875" style="67" customWidth="1"/>
    <col min="4099" max="4099" width="6.7109375" style="67" customWidth="1"/>
    <col min="4100" max="4100" width="6.28515625" style="67" customWidth="1"/>
    <col min="4101" max="4101" width="11.42578125" style="67" customWidth="1"/>
    <col min="4102" max="4102" width="13.7109375" style="67" customWidth="1"/>
    <col min="4103" max="4103" width="17.140625" style="67" customWidth="1"/>
    <col min="4104" max="4352" width="9.140625" style="67"/>
    <col min="4353" max="4353" width="6.7109375" style="67" customWidth="1"/>
    <col min="4354" max="4354" width="43.85546875" style="67" customWidth="1"/>
    <col min="4355" max="4355" width="6.7109375" style="67" customWidth="1"/>
    <col min="4356" max="4356" width="6.28515625" style="67" customWidth="1"/>
    <col min="4357" max="4357" width="11.42578125" style="67" customWidth="1"/>
    <col min="4358" max="4358" width="13.7109375" style="67" customWidth="1"/>
    <col min="4359" max="4359" width="17.140625" style="67" customWidth="1"/>
    <col min="4360" max="4608" width="9.140625" style="67"/>
    <col min="4609" max="4609" width="6.7109375" style="67" customWidth="1"/>
    <col min="4610" max="4610" width="43.85546875" style="67" customWidth="1"/>
    <col min="4611" max="4611" width="6.7109375" style="67" customWidth="1"/>
    <col min="4612" max="4612" width="6.28515625" style="67" customWidth="1"/>
    <col min="4613" max="4613" width="11.42578125" style="67" customWidth="1"/>
    <col min="4614" max="4614" width="13.7109375" style="67" customWidth="1"/>
    <col min="4615" max="4615" width="17.140625" style="67" customWidth="1"/>
    <col min="4616" max="4864" width="9.140625" style="67"/>
    <col min="4865" max="4865" width="6.7109375" style="67" customWidth="1"/>
    <col min="4866" max="4866" width="43.85546875" style="67" customWidth="1"/>
    <col min="4867" max="4867" width="6.7109375" style="67" customWidth="1"/>
    <col min="4868" max="4868" width="6.28515625" style="67" customWidth="1"/>
    <col min="4869" max="4869" width="11.42578125" style="67" customWidth="1"/>
    <col min="4870" max="4870" width="13.7109375" style="67" customWidth="1"/>
    <col min="4871" max="4871" width="17.140625" style="67" customWidth="1"/>
    <col min="4872" max="5120" width="9.140625" style="67"/>
    <col min="5121" max="5121" width="6.7109375" style="67" customWidth="1"/>
    <col min="5122" max="5122" width="43.85546875" style="67" customWidth="1"/>
    <col min="5123" max="5123" width="6.7109375" style="67" customWidth="1"/>
    <col min="5124" max="5124" width="6.28515625" style="67" customWidth="1"/>
    <col min="5125" max="5125" width="11.42578125" style="67" customWidth="1"/>
    <col min="5126" max="5126" width="13.7109375" style="67" customWidth="1"/>
    <col min="5127" max="5127" width="17.140625" style="67" customWidth="1"/>
    <col min="5128" max="5376" width="9.140625" style="67"/>
    <col min="5377" max="5377" width="6.7109375" style="67" customWidth="1"/>
    <col min="5378" max="5378" width="43.85546875" style="67" customWidth="1"/>
    <col min="5379" max="5379" width="6.7109375" style="67" customWidth="1"/>
    <col min="5380" max="5380" width="6.28515625" style="67" customWidth="1"/>
    <col min="5381" max="5381" width="11.42578125" style="67" customWidth="1"/>
    <col min="5382" max="5382" width="13.7109375" style="67" customWidth="1"/>
    <col min="5383" max="5383" width="17.140625" style="67" customWidth="1"/>
    <col min="5384" max="5632" width="9.140625" style="67"/>
    <col min="5633" max="5633" width="6.7109375" style="67" customWidth="1"/>
    <col min="5634" max="5634" width="43.85546875" style="67" customWidth="1"/>
    <col min="5635" max="5635" width="6.7109375" style="67" customWidth="1"/>
    <col min="5636" max="5636" width="6.28515625" style="67" customWidth="1"/>
    <col min="5637" max="5637" width="11.42578125" style="67" customWidth="1"/>
    <col min="5638" max="5638" width="13.7109375" style="67" customWidth="1"/>
    <col min="5639" max="5639" width="17.140625" style="67" customWidth="1"/>
    <col min="5640" max="5888" width="9.140625" style="67"/>
    <col min="5889" max="5889" width="6.7109375" style="67" customWidth="1"/>
    <col min="5890" max="5890" width="43.85546875" style="67" customWidth="1"/>
    <col min="5891" max="5891" width="6.7109375" style="67" customWidth="1"/>
    <col min="5892" max="5892" width="6.28515625" style="67" customWidth="1"/>
    <col min="5893" max="5893" width="11.42578125" style="67" customWidth="1"/>
    <col min="5894" max="5894" width="13.7109375" style="67" customWidth="1"/>
    <col min="5895" max="5895" width="17.140625" style="67" customWidth="1"/>
    <col min="5896" max="6144" width="9.140625" style="67"/>
    <col min="6145" max="6145" width="6.7109375" style="67" customWidth="1"/>
    <col min="6146" max="6146" width="43.85546875" style="67" customWidth="1"/>
    <col min="6147" max="6147" width="6.7109375" style="67" customWidth="1"/>
    <col min="6148" max="6148" width="6.28515625" style="67" customWidth="1"/>
    <col min="6149" max="6149" width="11.42578125" style="67" customWidth="1"/>
    <col min="6150" max="6150" width="13.7109375" style="67" customWidth="1"/>
    <col min="6151" max="6151" width="17.140625" style="67" customWidth="1"/>
    <col min="6152" max="6400" width="9.140625" style="67"/>
    <col min="6401" max="6401" width="6.7109375" style="67" customWidth="1"/>
    <col min="6402" max="6402" width="43.85546875" style="67" customWidth="1"/>
    <col min="6403" max="6403" width="6.7109375" style="67" customWidth="1"/>
    <col min="6404" max="6404" width="6.28515625" style="67" customWidth="1"/>
    <col min="6405" max="6405" width="11.42578125" style="67" customWidth="1"/>
    <col min="6406" max="6406" width="13.7109375" style="67" customWidth="1"/>
    <col min="6407" max="6407" width="17.140625" style="67" customWidth="1"/>
    <col min="6408" max="6656" width="9.140625" style="67"/>
    <col min="6657" max="6657" width="6.7109375" style="67" customWidth="1"/>
    <col min="6658" max="6658" width="43.85546875" style="67" customWidth="1"/>
    <col min="6659" max="6659" width="6.7109375" style="67" customWidth="1"/>
    <col min="6660" max="6660" width="6.28515625" style="67" customWidth="1"/>
    <col min="6661" max="6661" width="11.42578125" style="67" customWidth="1"/>
    <col min="6662" max="6662" width="13.7109375" style="67" customWidth="1"/>
    <col min="6663" max="6663" width="17.140625" style="67" customWidth="1"/>
    <col min="6664" max="6912" width="9.140625" style="67"/>
    <col min="6913" max="6913" width="6.7109375" style="67" customWidth="1"/>
    <col min="6914" max="6914" width="43.85546875" style="67" customWidth="1"/>
    <col min="6915" max="6915" width="6.7109375" style="67" customWidth="1"/>
    <col min="6916" max="6916" width="6.28515625" style="67" customWidth="1"/>
    <col min="6917" max="6917" width="11.42578125" style="67" customWidth="1"/>
    <col min="6918" max="6918" width="13.7109375" style="67" customWidth="1"/>
    <col min="6919" max="6919" width="17.140625" style="67" customWidth="1"/>
    <col min="6920" max="7168" width="9.140625" style="67"/>
    <col min="7169" max="7169" width="6.7109375" style="67" customWidth="1"/>
    <col min="7170" max="7170" width="43.85546875" style="67" customWidth="1"/>
    <col min="7171" max="7171" width="6.7109375" style="67" customWidth="1"/>
    <col min="7172" max="7172" width="6.28515625" style="67" customWidth="1"/>
    <col min="7173" max="7173" width="11.42578125" style="67" customWidth="1"/>
    <col min="7174" max="7174" width="13.7109375" style="67" customWidth="1"/>
    <col min="7175" max="7175" width="17.140625" style="67" customWidth="1"/>
    <col min="7176" max="7424" width="9.140625" style="67"/>
    <col min="7425" max="7425" width="6.7109375" style="67" customWidth="1"/>
    <col min="7426" max="7426" width="43.85546875" style="67" customWidth="1"/>
    <col min="7427" max="7427" width="6.7109375" style="67" customWidth="1"/>
    <col min="7428" max="7428" width="6.28515625" style="67" customWidth="1"/>
    <col min="7429" max="7429" width="11.42578125" style="67" customWidth="1"/>
    <col min="7430" max="7430" width="13.7109375" style="67" customWidth="1"/>
    <col min="7431" max="7431" width="17.140625" style="67" customWidth="1"/>
    <col min="7432" max="7680" width="9.140625" style="67"/>
    <col min="7681" max="7681" width="6.7109375" style="67" customWidth="1"/>
    <col min="7682" max="7682" width="43.85546875" style="67" customWidth="1"/>
    <col min="7683" max="7683" width="6.7109375" style="67" customWidth="1"/>
    <col min="7684" max="7684" width="6.28515625" style="67" customWidth="1"/>
    <col min="7685" max="7685" width="11.42578125" style="67" customWidth="1"/>
    <col min="7686" max="7686" width="13.7109375" style="67" customWidth="1"/>
    <col min="7687" max="7687" width="17.140625" style="67" customWidth="1"/>
    <col min="7688" max="7936" width="9.140625" style="67"/>
    <col min="7937" max="7937" width="6.7109375" style="67" customWidth="1"/>
    <col min="7938" max="7938" width="43.85546875" style="67" customWidth="1"/>
    <col min="7939" max="7939" width="6.7109375" style="67" customWidth="1"/>
    <col min="7940" max="7940" width="6.28515625" style="67" customWidth="1"/>
    <col min="7941" max="7941" width="11.42578125" style="67" customWidth="1"/>
    <col min="7942" max="7942" width="13.7109375" style="67" customWidth="1"/>
    <col min="7943" max="7943" width="17.140625" style="67" customWidth="1"/>
    <col min="7944" max="8192" width="9.140625" style="67"/>
    <col min="8193" max="8193" width="6.7109375" style="67" customWidth="1"/>
    <col min="8194" max="8194" width="43.85546875" style="67" customWidth="1"/>
    <col min="8195" max="8195" width="6.7109375" style="67" customWidth="1"/>
    <col min="8196" max="8196" width="6.28515625" style="67" customWidth="1"/>
    <col min="8197" max="8197" width="11.42578125" style="67" customWidth="1"/>
    <col min="8198" max="8198" width="13.7109375" style="67" customWidth="1"/>
    <col min="8199" max="8199" width="17.140625" style="67" customWidth="1"/>
    <col min="8200" max="8448" width="9.140625" style="67"/>
    <col min="8449" max="8449" width="6.7109375" style="67" customWidth="1"/>
    <col min="8450" max="8450" width="43.85546875" style="67" customWidth="1"/>
    <col min="8451" max="8451" width="6.7109375" style="67" customWidth="1"/>
    <col min="8452" max="8452" width="6.28515625" style="67" customWidth="1"/>
    <col min="8453" max="8453" width="11.42578125" style="67" customWidth="1"/>
    <col min="8454" max="8454" width="13.7109375" style="67" customWidth="1"/>
    <col min="8455" max="8455" width="17.140625" style="67" customWidth="1"/>
    <col min="8456" max="8704" width="9.140625" style="67"/>
    <col min="8705" max="8705" width="6.7109375" style="67" customWidth="1"/>
    <col min="8706" max="8706" width="43.85546875" style="67" customWidth="1"/>
    <col min="8707" max="8707" width="6.7109375" style="67" customWidth="1"/>
    <col min="8708" max="8708" width="6.28515625" style="67" customWidth="1"/>
    <col min="8709" max="8709" width="11.42578125" style="67" customWidth="1"/>
    <col min="8710" max="8710" width="13.7109375" style="67" customWidth="1"/>
    <col min="8711" max="8711" width="17.140625" style="67" customWidth="1"/>
    <col min="8712" max="8960" width="9.140625" style="67"/>
    <col min="8961" max="8961" width="6.7109375" style="67" customWidth="1"/>
    <col min="8962" max="8962" width="43.85546875" style="67" customWidth="1"/>
    <col min="8963" max="8963" width="6.7109375" style="67" customWidth="1"/>
    <col min="8964" max="8964" width="6.28515625" style="67" customWidth="1"/>
    <col min="8965" max="8965" width="11.42578125" style="67" customWidth="1"/>
    <col min="8966" max="8966" width="13.7109375" style="67" customWidth="1"/>
    <col min="8967" max="8967" width="17.140625" style="67" customWidth="1"/>
    <col min="8968" max="9216" width="9.140625" style="67"/>
    <col min="9217" max="9217" width="6.7109375" style="67" customWidth="1"/>
    <col min="9218" max="9218" width="43.85546875" style="67" customWidth="1"/>
    <col min="9219" max="9219" width="6.7109375" style="67" customWidth="1"/>
    <col min="9220" max="9220" width="6.28515625" style="67" customWidth="1"/>
    <col min="9221" max="9221" width="11.42578125" style="67" customWidth="1"/>
    <col min="9222" max="9222" width="13.7109375" style="67" customWidth="1"/>
    <col min="9223" max="9223" width="17.140625" style="67" customWidth="1"/>
    <col min="9224" max="9472" width="9.140625" style="67"/>
    <col min="9473" max="9473" width="6.7109375" style="67" customWidth="1"/>
    <col min="9474" max="9474" width="43.85546875" style="67" customWidth="1"/>
    <col min="9475" max="9475" width="6.7109375" style="67" customWidth="1"/>
    <col min="9476" max="9476" width="6.28515625" style="67" customWidth="1"/>
    <col min="9477" max="9477" width="11.42578125" style="67" customWidth="1"/>
    <col min="9478" max="9478" width="13.7109375" style="67" customWidth="1"/>
    <col min="9479" max="9479" width="17.140625" style="67" customWidth="1"/>
    <col min="9480" max="9728" width="9.140625" style="67"/>
    <col min="9729" max="9729" width="6.7109375" style="67" customWidth="1"/>
    <col min="9730" max="9730" width="43.85546875" style="67" customWidth="1"/>
    <col min="9731" max="9731" width="6.7109375" style="67" customWidth="1"/>
    <col min="9732" max="9732" width="6.28515625" style="67" customWidth="1"/>
    <col min="9733" max="9733" width="11.42578125" style="67" customWidth="1"/>
    <col min="9734" max="9734" width="13.7109375" style="67" customWidth="1"/>
    <col min="9735" max="9735" width="17.140625" style="67" customWidth="1"/>
    <col min="9736" max="9984" width="9.140625" style="67"/>
    <col min="9985" max="9985" width="6.7109375" style="67" customWidth="1"/>
    <col min="9986" max="9986" width="43.85546875" style="67" customWidth="1"/>
    <col min="9987" max="9987" width="6.7109375" style="67" customWidth="1"/>
    <col min="9988" max="9988" width="6.28515625" style="67" customWidth="1"/>
    <col min="9989" max="9989" width="11.42578125" style="67" customWidth="1"/>
    <col min="9990" max="9990" width="13.7109375" style="67" customWidth="1"/>
    <col min="9991" max="9991" width="17.140625" style="67" customWidth="1"/>
    <col min="9992" max="10240" width="9.140625" style="67"/>
    <col min="10241" max="10241" width="6.7109375" style="67" customWidth="1"/>
    <col min="10242" max="10242" width="43.85546875" style="67" customWidth="1"/>
    <col min="10243" max="10243" width="6.7109375" style="67" customWidth="1"/>
    <col min="10244" max="10244" width="6.28515625" style="67" customWidth="1"/>
    <col min="10245" max="10245" width="11.42578125" style="67" customWidth="1"/>
    <col min="10246" max="10246" width="13.7109375" style="67" customWidth="1"/>
    <col min="10247" max="10247" width="17.140625" style="67" customWidth="1"/>
    <col min="10248" max="10496" width="9.140625" style="67"/>
    <col min="10497" max="10497" width="6.7109375" style="67" customWidth="1"/>
    <col min="10498" max="10498" width="43.85546875" style="67" customWidth="1"/>
    <col min="10499" max="10499" width="6.7109375" style="67" customWidth="1"/>
    <col min="10500" max="10500" width="6.28515625" style="67" customWidth="1"/>
    <col min="10501" max="10501" width="11.42578125" style="67" customWidth="1"/>
    <col min="10502" max="10502" width="13.7109375" style="67" customWidth="1"/>
    <col min="10503" max="10503" width="17.140625" style="67" customWidth="1"/>
    <col min="10504" max="10752" width="9.140625" style="67"/>
    <col min="10753" max="10753" width="6.7109375" style="67" customWidth="1"/>
    <col min="10754" max="10754" width="43.85546875" style="67" customWidth="1"/>
    <col min="10755" max="10755" width="6.7109375" style="67" customWidth="1"/>
    <col min="10756" max="10756" width="6.28515625" style="67" customWidth="1"/>
    <col min="10757" max="10757" width="11.42578125" style="67" customWidth="1"/>
    <col min="10758" max="10758" width="13.7109375" style="67" customWidth="1"/>
    <col min="10759" max="10759" width="17.140625" style="67" customWidth="1"/>
    <col min="10760" max="11008" width="9.140625" style="67"/>
    <col min="11009" max="11009" width="6.7109375" style="67" customWidth="1"/>
    <col min="11010" max="11010" width="43.85546875" style="67" customWidth="1"/>
    <col min="11011" max="11011" width="6.7109375" style="67" customWidth="1"/>
    <col min="11012" max="11012" width="6.28515625" style="67" customWidth="1"/>
    <col min="11013" max="11013" width="11.42578125" style="67" customWidth="1"/>
    <col min="11014" max="11014" width="13.7109375" style="67" customWidth="1"/>
    <col min="11015" max="11015" width="17.140625" style="67" customWidth="1"/>
    <col min="11016" max="11264" width="9.140625" style="67"/>
    <col min="11265" max="11265" width="6.7109375" style="67" customWidth="1"/>
    <col min="11266" max="11266" width="43.85546875" style="67" customWidth="1"/>
    <col min="11267" max="11267" width="6.7109375" style="67" customWidth="1"/>
    <col min="11268" max="11268" width="6.28515625" style="67" customWidth="1"/>
    <col min="11269" max="11269" width="11.42578125" style="67" customWidth="1"/>
    <col min="11270" max="11270" width="13.7109375" style="67" customWidth="1"/>
    <col min="11271" max="11271" width="17.140625" style="67" customWidth="1"/>
    <col min="11272" max="11520" width="9.140625" style="67"/>
    <col min="11521" max="11521" width="6.7109375" style="67" customWidth="1"/>
    <col min="11522" max="11522" width="43.85546875" style="67" customWidth="1"/>
    <col min="11523" max="11523" width="6.7109375" style="67" customWidth="1"/>
    <col min="11524" max="11524" width="6.28515625" style="67" customWidth="1"/>
    <col min="11525" max="11525" width="11.42578125" style="67" customWidth="1"/>
    <col min="11526" max="11526" width="13.7109375" style="67" customWidth="1"/>
    <col min="11527" max="11527" width="17.140625" style="67" customWidth="1"/>
    <col min="11528" max="11776" width="9.140625" style="67"/>
    <col min="11777" max="11777" width="6.7109375" style="67" customWidth="1"/>
    <col min="11778" max="11778" width="43.85546875" style="67" customWidth="1"/>
    <col min="11779" max="11779" width="6.7109375" style="67" customWidth="1"/>
    <col min="11780" max="11780" width="6.28515625" style="67" customWidth="1"/>
    <col min="11781" max="11781" width="11.42578125" style="67" customWidth="1"/>
    <col min="11782" max="11782" width="13.7109375" style="67" customWidth="1"/>
    <col min="11783" max="11783" width="17.140625" style="67" customWidth="1"/>
    <col min="11784" max="12032" width="9.140625" style="67"/>
    <col min="12033" max="12033" width="6.7109375" style="67" customWidth="1"/>
    <col min="12034" max="12034" width="43.85546875" style="67" customWidth="1"/>
    <col min="12035" max="12035" width="6.7109375" style="67" customWidth="1"/>
    <col min="12036" max="12036" width="6.28515625" style="67" customWidth="1"/>
    <col min="12037" max="12037" width="11.42578125" style="67" customWidth="1"/>
    <col min="12038" max="12038" width="13.7109375" style="67" customWidth="1"/>
    <col min="12039" max="12039" width="17.140625" style="67" customWidth="1"/>
    <col min="12040" max="12288" width="9.140625" style="67"/>
    <col min="12289" max="12289" width="6.7109375" style="67" customWidth="1"/>
    <col min="12290" max="12290" width="43.85546875" style="67" customWidth="1"/>
    <col min="12291" max="12291" width="6.7109375" style="67" customWidth="1"/>
    <col min="12292" max="12292" width="6.28515625" style="67" customWidth="1"/>
    <col min="12293" max="12293" width="11.42578125" style="67" customWidth="1"/>
    <col min="12294" max="12294" width="13.7109375" style="67" customWidth="1"/>
    <col min="12295" max="12295" width="17.140625" style="67" customWidth="1"/>
    <col min="12296" max="12544" width="9.140625" style="67"/>
    <col min="12545" max="12545" width="6.7109375" style="67" customWidth="1"/>
    <col min="12546" max="12546" width="43.85546875" style="67" customWidth="1"/>
    <col min="12547" max="12547" width="6.7109375" style="67" customWidth="1"/>
    <col min="12548" max="12548" width="6.28515625" style="67" customWidth="1"/>
    <col min="12549" max="12549" width="11.42578125" style="67" customWidth="1"/>
    <col min="12550" max="12550" width="13.7109375" style="67" customWidth="1"/>
    <col min="12551" max="12551" width="17.140625" style="67" customWidth="1"/>
    <col min="12552" max="12800" width="9.140625" style="67"/>
    <col min="12801" max="12801" width="6.7109375" style="67" customWidth="1"/>
    <col min="12802" max="12802" width="43.85546875" style="67" customWidth="1"/>
    <col min="12803" max="12803" width="6.7109375" style="67" customWidth="1"/>
    <col min="12804" max="12804" width="6.28515625" style="67" customWidth="1"/>
    <col min="12805" max="12805" width="11.42578125" style="67" customWidth="1"/>
    <col min="12806" max="12806" width="13.7109375" style="67" customWidth="1"/>
    <col min="12807" max="12807" width="17.140625" style="67" customWidth="1"/>
    <col min="12808" max="13056" width="9.140625" style="67"/>
    <col min="13057" max="13057" width="6.7109375" style="67" customWidth="1"/>
    <col min="13058" max="13058" width="43.85546875" style="67" customWidth="1"/>
    <col min="13059" max="13059" width="6.7109375" style="67" customWidth="1"/>
    <col min="13060" max="13060" width="6.28515625" style="67" customWidth="1"/>
    <col min="13061" max="13061" width="11.42578125" style="67" customWidth="1"/>
    <col min="13062" max="13062" width="13.7109375" style="67" customWidth="1"/>
    <col min="13063" max="13063" width="17.140625" style="67" customWidth="1"/>
    <col min="13064" max="13312" width="9.140625" style="67"/>
    <col min="13313" max="13313" width="6.7109375" style="67" customWidth="1"/>
    <col min="13314" max="13314" width="43.85546875" style="67" customWidth="1"/>
    <col min="13315" max="13315" width="6.7109375" style="67" customWidth="1"/>
    <col min="13316" max="13316" width="6.28515625" style="67" customWidth="1"/>
    <col min="13317" max="13317" width="11.42578125" style="67" customWidth="1"/>
    <col min="13318" max="13318" width="13.7109375" style="67" customWidth="1"/>
    <col min="13319" max="13319" width="17.140625" style="67" customWidth="1"/>
    <col min="13320" max="13568" width="9.140625" style="67"/>
    <col min="13569" max="13569" width="6.7109375" style="67" customWidth="1"/>
    <col min="13570" max="13570" width="43.85546875" style="67" customWidth="1"/>
    <col min="13571" max="13571" width="6.7109375" style="67" customWidth="1"/>
    <col min="13572" max="13572" width="6.28515625" style="67" customWidth="1"/>
    <col min="13573" max="13573" width="11.42578125" style="67" customWidth="1"/>
    <col min="13574" max="13574" width="13.7109375" style="67" customWidth="1"/>
    <col min="13575" max="13575" width="17.140625" style="67" customWidth="1"/>
    <col min="13576" max="13824" width="9.140625" style="67"/>
    <col min="13825" max="13825" width="6.7109375" style="67" customWidth="1"/>
    <col min="13826" max="13826" width="43.85546875" style="67" customWidth="1"/>
    <col min="13827" max="13827" width="6.7109375" style="67" customWidth="1"/>
    <col min="13828" max="13828" width="6.28515625" style="67" customWidth="1"/>
    <col min="13829" max="13829" width="11.42578125" style="67" customWidth="1"/>
    <col min="13830" max="13830" width="13.7109375" style="67" customWidth="1"/>
    <col min="13831" max="13831" width="17.140625" style="67" customWidth="1"/>
    <col min="13832" max="14080" width="9.140625" style="67"/>
    <col min="14081" max="14081" width="6.7109375" style="67" customWidth="1"/>
    <col min="14082" max="14082" width="43.85546875" style="67" customWidth="1"/>
    <col min="14083" max="14083" width="6.7109375" style="67" customWidth="1"/>
    <col min="14084" max="14084" width="6.28515625" style="67" customWidth="1"/>
    <col min="14085" max="14085" width="11.42578125" style="67" customWidth="1"/>
    <col min="14086" max="14086" width="13.7109375" style="67" customWidth="1"/>
    <col min="14087" max="14087" width="17.140625" style="67" customWidth="1"/>
    <col min="14088" max="14336" width="9.140625" style="67"/>
    <col min="14337" max="14337" width="6.7109375" style="67" customWidth="1"/>
    <col min="14338" max="14338" width="43.85546875" style="67" customWidth="1"/>
    <col min="14339" max="14339" width="6.7109375" style="67" customWidth="1"/>
    <col min="14340" max="14340" width="6.28515625" style="67" customWidth="1"/>
    <col min="14341" max="14341" width="11.42578125" style="67" customWidth="1"/>
    <col min="14342" max="14342" width="13.7109375" style="67" customWidth="1"/>
    <col min="14343" max="14343" width="17.140625" style="67" customWidth="1"/>
    <col min="14344" max="14592" width="9.140625" style="67"/>
    <col min="14593" max="14593" width="6.7109375" style="67" customWidth="1"/>
    <col min="14594" max="14594" width="43.85546875" style="67" customWidth="1"/>
    <col min="14595" max="14595" width="6.7109375" style="67" customWidth="1"/>
    <col min="14596" max="14596" width="6.28515625" style="67" customWidth="1"/>
    <col min="14597" max="14597" width="11.42578125" style="67" customWidth="1"/>
    <col min="14598" max="14598" width="13.7109375" style="67" customWidth="1"/>
    <col min="14599" max="14599" width="17.140625" style="67" customWidth="1"/>
    <col min="14600" max="14848" width="9.140625" style="67"/>
    <col min="14849" max="14849" width="6.7109375" style="67" customWidth="1"/>
    <col min="14850" max="14850" width="43.85546875" style="67" customWidth="1"/>
    <col min="14851" max="14851" width="6.7109375" style="67" customWidth="1"/>
    <col min="14852" max="14852" width="6.28515625" style="67" customWidth="1"/>
    <col min="14853" max="14853" width="11.42578125" style="67" customWidth="1"/>
    <col min="14854" max="14854" width="13.7109375" style="67" customWidth="1"/>
    <col min="14855" max="14855" width="17.140625" style="67" customWidth="1"/>
    <col min="14856" max="15104" width="9.140625" style="67"/>
    <col min="15105" max="15105" width="6.7109375" style="67" customWidth="1"/>
    <col min="15106" max="15106" width="43.85546875" style="67" customWidth="1"/>
    <col min="15107" max="15107" width="6.7109375" style="67" customWidth="1"/>
    <col min="15108" max="15108" width="6.28515625" style="67" customWidth="1"/>
    <col min="15109" max="15109" width="11.42578125" style="67" customWidth="1"/>
    <col min="15110" max="15110" width="13.7109375" style="67" customWidth="1"/>
    <col min="15111" max="15111" width="17.140625" style="67" customWidth="1"/>
    <col min="15112" max="15360" width="9.140625" style="67"/>
    <col min="15361" max="15361" width="6.7109375" style="67" customWidth="1"/>
    <col min="15362" max="15362" width="43.85546875" style="67" customWidth="1"/>
    <col min="15363" max="15363" width="6.7109375" style="67" customWidth="1"/>
    <col min="15364" max="15364" width="6.28515625" style="67" customWidth="1"/>
    <col min="15365" max="15365" width="11.42578125" style="67" customWidth="1"/>
    <col min="15366" max="15366" width="13.7109375" style="67" customWidth="1"/>
    <col min="15367" max="15367" width="17.140625" style="67" customWidth="1"/>
    <col min="15368" max="15616" width="9.140625" style="67"/>
    <col min="15617" max="15617" width="6.7109375" style="67" customWidth="1"/>
    <col min="15618" max="15618" width="43.85546875" style="67" customWidth="1"/>
    <col min="15619" max="15619" width="6.7109375" style="67" customWidth="1"/>
    <col min="15620" max="15620" width="6.28515625" style="67" customWidth="1"/>
    <col min="15621" max="15621" width="11.42578125" style="67" customWidth="1"/>
    <col min="15622" max="15622" width="13.7109375" style="67" customWidth="1"/>
    <col min="15623" max="15623" width="17.140625" style="67" customWidth="1"/>
    <col min="15624" max="15872" width="9.140625" style="67"/>
    <col min="15873" max="15873" width="6.7109375" style="67" customWidth="1"/>
    <col min="15874" max="15874" width="43.85546875" style="67" customWidth="1"/>
    <col min="15875" max="15875" width="6.7109375" style="67" customWidth="1"/>
    <col min="15876" max="15876" width="6.28515625" style="67" customWidth="1"/>
    <col min="15877" max="15877" width="11.42578125" style="67" customWidth="1"/>
    <col min="15878" max="15878" width="13.7109375" style="67" customWidth="1"/>
    <col min="15879" max="15879" width="17.140625" style="67" customWidth="1"/>
    <col min="15880" max="16128" width="9.140625" style="67"/>
    <col min="16129" max="16129" width="6.7109375" style="67" customWidth="1"/>
    <col min="16130" max="16130" width="43.85546875" style="67" customWidth="1"/>
    <col min="16131" max="16131" width="6.7109375" style="67" customWidth="1"/>
    <col min="16132" max="16132" width="6.28515625" style="67" customWidth="1"/>
    <col min="16133" max="16133" width="11.42578125" style="67" customWidth="1"/>
    <col min="16134" max="16134" width="13.7109375" style="67" customWidth="1"/>
    <col min="16135" max="16135" width="17.140625" style="67" customWidth="1"/>
    <col min="16136" max="16384" width="9.140625" style="67"/>
  </cols>
  <sheetData>
    <row r="1" spans="1:256" ht="13.5" thickBot="1" x14ac:dyDescent="0.25">
      <c r="A1" s="162"/>
      <c r="B1" s="163"/>
      <c r="C1" s="164"/>
      <c r="D1" s="165"/>
      <c r="E1" s="166"/>
      <c r="F1" s="166"/>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c r="AV1" s="167"/>
      <c r="AW1" s="167"/>
      <c r="AX1" s="167"/>
      <c r="AY1" s="167"/>
      <c r="AZ1" s="167"/>
      <c r="BA1" s="167"/>
      <c r="BB1" s="167"/>
      <c r="BC1" s="167"/>
      <c r="BD1" s="167"/>
      <c r="BE1" s="167"/>
      <c r="BF1" s="167"/>
      <c r="BG1" s="167"/>
      <c r="BH1" s="167"/>
      <c r="BI1" s="167"/>
      <c r="BJ1" s="167"/>
      <c r="BK1" s="167"/>
      <c r="BL1" s="167"/>
      <c r="BM1" s="167"/>
      <c r="BN1" s="167"/>
      <c r="BO1" s="167"/>
      <c r="BP1" s="167"/>
      <c r="BQ1" s="167"/>
      <c r="BR1" s="167"/>
      <c r="BS1" s="167"/>
      <c r="BT1" s="167"/>
      <c r="BU1" s="167"/>
      <c r="BV1" s="167"/>
      <c r="BW1" s="167"/>
      <c r="BX1" s="167"/>
      <c r="BY1" s="167"/>
      <c r="BZ1" s="167"/>
      <c r="CA1" s="167"/>
      <c r="CB1" s="167"/>
      <c r="CC1" s="167"/>
      <c r="CD1" s="167"/>
      <c r="CE1" s="167"/>
      <c r="CF1" s="167"/>
      <c r="CG1" s="167"/>
      <c r="CH1" s="167"/>
      <c r="CI1" s="167"/>
      <c r="CJ1" s="167"/>
      <c r="CK1" s="167"/>
      <c r="CL1" s="167"/>
      <c r="CM1" s="167"/>
      <c r="CN1" s="167"/>
      <c r="CO1" s="167"/>
      <c r="CP1" s="167"/>
      <c r="CQ1" s="167"/>
      <c r="CR1" s="167"/>
      <c r="CS1" s="167"/>
      <c r="CT1" s="167"/>
      <c r="CU1" s="167"/>
      <c r="CV1" s="167"/>
      <c r="CW1" s="167"/>
      <c r="CX1" s="167"/>
      <c r="CY1" s="167"/>
      <c r="CZ1" s="167"/>
      <c r="DA1" s="167"/>
      <c r="DB1" s="167"/>
      <c r="DC1" s="167"/>
      <c r="DD1" s="167"/>
      <c r="DE1" s="167"/>
      <c r="DF1" s="167"/>
      <c r="DG1" s="167"/>
      <c r="DH1" s="167"/>
      <c r="DI1" s="167"/>
      <c r="DJ1" s="167"/>
      <c r="DK1" s="167"/>
      <c r="DL1" s="167"/>
      <c r="DM1" s="167"/>
      <c r="DN1" s="167"/>
      <c r="DO1" s="167"/>
      <c r="DP1" s="167"/>
      <c r="DQ1" s="167"/>
      <c r="DR1" s="167"/>
      <c r="DS1" s="167"/>
      <c r="DT1" s="167"/>
      <c r="DU1" s="167"/>
      <c r="DV1" s="167"/>
      <c r="DW1" s="167"/>
      <c r="DX1" s="167"/>
      <c r="DY1" s="167"/>
      <c r="DZ1" s="167"/>
      <c r="EA1" s="167"/>
      <c r="EB1" s="167"/>
      <c r="EC1" s="167"/>
      <c r="ED1" s="167"/>
      <c r="EE1" s="167"/>
      <c r="EF1" s="167"/>
      <c r="EG1" s="167"/>
      <c r="EH1" s="167"/>
      <c r="EI1" s="167"/>
      <c r="EJ1" s="167"/>
      <c r="EK1" s="167"/>
      <c r="EL1" s="167"/>
      <c r="EM1" s="167"/>
      <c r="EN1" s="167"/>
      <c r="EO1" s="167"/>
      <c r="EP1" s="167"/>
      <c r="EQ1" s="167"/>
      <c r="ER1" s="167"/>
      <c r="ES1" s="167"/>
      <c r="ET1" s="167"/>
      <c r="EU1" s="167"/>
      <c r="EV1" s="167"/>
      <c r="EW1" s="167"/>
      <c r="EX1" s="167"/>
      <c r="EY1" s="167"/>
      <c r="EZ1" s="167"/>
      <c r="FA1" s="167"/>
      <c r="FB1" s="167"/>
      <c r="FC1" s="167"/>
      <c r="FD1" s="167"/>
      <c r="FE1" s="167"/>
      <c r="FF1" s="167"/>
      <c r="FG1" s="167"/>
      <c r="FH1" s="167"/>
      <c r="FI1" s="167"/>
      <c r="FJ1" s="167"/>
      <c r="FK1" s="167"/>
      <c r="FL1" s="167"/>
      <c r="FM1" s="167"/>
      <c r="FN1" s="167"/>
      <c r="FO1" s="167"/>
      <c r="FP1" s="167"/>
      <c r="FQ1" s="167"/>
      <c r="FR1" s="167"/>
      <c r="FS1" s="167"/>
      <c r="FT1" s="167"/>
      <c r="FU1" s="167"/>
      <c r="FV1" s="167"/>
      <c r="FW1" s="167"/>
      <c r="FX1" s="167"/>
      <c r="FY1" s="167"/>
      <c r="FZ1" s="167"/>
      <c r="GA1" s="167"/>
      <c r="GB1" s="167"/>
      <c r="GC1" s="167"/>
      <c r="GD1" s="167"/>
      <c r="GE1" s="167"/>
      <c r="GF1" s="167"/>
      <c r="GG1" s="167"/>
      <c r="GH1" s="167"/>
      <c r="GI1" s="167"/>
      <c r="GJ1" s="167"/>
      <c r="GK1" s="167"/>
      <c r="GL1" s="167"/>
      <c r="GM1" s="167"/>
      <c r="GN1" s="167"/>
      <c r="GO1" s="167"/>
      <c r="GP1" s="167"/>
      <c r="GQ1" s="167"/>
      <c r="GR1" s="167"/>
      <c r="GS1" s="167"/>
      <c r="GT1" s="167"/>
      <c r="GU1" s="167"/>
      <c r="GV1" s="167"/>
      <c r="GW1" s="167"/>
      <c r="GX1" s="167"/>
      <c r="GY1" s="167"/>
      <c r="GZ1" s="167"/>
      <c r="HA1" s="167"/>
      <c r="HB1" s="167"/>
      <c r="HC1" s="167"/>
      <c r="HD1" s="167"/>
      <c r="HE1" s="167"/>
      <c r="HF1" s="167"/>
      <c r="HG1" s="167"/>
      <c r="HH1" s="167"/>
      <c r="HI1" s="167"/>
      <c r="HJ1" s="167"/>
      <c r="HK1" s="167"/>
      <c r="HL1" s="167"/>
      <c r="HM1" s="167"/>
      <c r="HN1" s="167"/>
      <c r="HO1" s="167"/>
      <c r="HP1" s="167"/>
      <c r="HQ1" s="167"/>
      <c r="HR1" s="167"/>
      <c r="HS1" s="167"/>
      <c r="HT1" s="167"/>
      <c r="HU1" s="167"/>
      <c r="HV1" s="167"/>
      <c r="HW1" s="167"/>
      <c r="HX1" s="167"/>
      <c r="HY1" s="167"/>
      <c r="HZ1" s="167"/>
      <c r="IA1" s="167"/>
      <c r="IB1" s="167"/>
      <c r="IC1" s="167"/>
      <c r="ID1" s="167"/>
      <c r="IE1" s="167"/>
      <c r="IF1" s="167"/>
      <c r="IG1" s="167"/>
      <c r="IH1" s="167"/>
      <c r="II1" s="167"/>
      <c r="IJ1" s="167"/>
      <c r="IK1" s="167"/>
      <c r="IL1" s="167"/>
      <c r="IM1" s="167"/>
      <c r="IN1" s="167"/>
      <c r="IO1" s="167"/>
      <c r="IP1" s="167"/>
      <c r="IQ1" s="167"/>
      <c r="IR1" s="167"/>
      <c r="IS1" s="167"/>
      <c r="IT1" s="167"/>
      <c r="IU1" s="167"/>
      <c r="IV1" s="167"/>
    </row>
    <row r="2" spans="1:256" s="171" customFormat="1" ht="16.5" thickBot="1" x14ac:dyDescent="0.25">
      <c r="A2" s="168" t="s">
        <v>250</v>
      </c>
      <c r="B2" s="168"/>
      <c r="C2" s="169"/>
      <c r="D2" s="169"/>
      <c r="E2" s="169"/>
      <c r="F2" s="169"/>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0"/>
      <c r="AV2" s="170"/>
      <c r="AW2" s="170"/>
      <c r="AX2" s="170"/>
      <c r="AY2" s="170"/>
      <c r="AZ2" s="170"/>
      <c r="BA2" s="170"/>
      <c r="BB2" s="170"/>
      <c r="BC2" s="170"/>
      <c r="BD2" s="170"/>
      <c r="BE2" s="170"/>
      <c r="BF2" s="170"/>
      <c r="BG2" s="170"/>
      <c r="BH2" s="170"/>
      <c r="BI2" s="170"/>
      <c r="BJ2" s="170"/>
      <c r="BK2" s="170"/>
      <c r="BL2" s="170"/>
      <c r="BM2" s="170"/>
      <c r="BN2" s="170"/>
      <c r="BO2" s="170"/>
      <c r="BP2" s="170"/>
      <c r="BQ2" s="170"/>
      <c r="BR2" s="170"/>
      <c r="BS2" s="170"/>
      <c r="BT2" s="170"/>
      <c r="BU2" s="170"/>
      <c r="BV2" s="170"/>
      <c r="BW2" s="170"/>
      <c r="BX2" s="170"/>
      <c r="BY2" s="170"/>
      <c r="BZ2" s="170"/>
      <c r="CA2" s="170"/>
      <c r="CB2" s="170"/>
      <c r="CC2" s="170"/>
      <c r="CD2" s="170"/>
      <c r="CE2" s="170"/>
      <c r="CF2" s="170"/>
      <c r="CG2" s="170"/>
      <c r="CH2" s="170"/>
      <c r="CI2" s="170"/>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0"/>
      <c r="DP2" s="170"/>
      <c r="DQ2" s="170"/>
      <c r="DR2" s="170"/>
      <c r="DS2" s="170"/>
      <c r="DT2" s="170"/>
      <c r="DU2" s="170"/>
      <c r="DV2" s="170"/>
      <c r="DW2" s="170"/>
      <c r="DX2" s="170"/>
      <c r="DY2" s="170"/>
      <c r="DZ2" s="170"/>
      <c r="EA2" s="170"/>
      <c r="EB2" s="170"/>
      <c r="EC2" s="170"/>
      <c r="ED2" s="170"/>
      <c r="EE2" s="170"/>
      <c r="EF2" s="170"/>
      <c r="EG2" s="170"/>
      <c r="EH2" s="170"/>
      <c r="EI2" s="170"/>
      <c r="EJ2" s="170"/>
      <c r="EK2" s="170"/>
      <c r="EL2" s="170"/>
      <c r="EM2" s="170"/>
      <c r="EN2" s="170"/>
      <c r="EO2" s="170"/>
      <c r="EP2" s="170"/>
      <c r="EQ2" s="170"/>
      <c r="ER2" s="170"/>
      <c r="ES2" s="170"/>
      <c r="ET2" s="170"/>
      <c r="EU2" s="170"/>
      <c r="EV2" s="170"/>
      <c r="EW2" s="170"/>
      <c r="EX2" s="170"/>
      <c r="EY2" s="170"/>
      <c r="EZ2" s="170"/>
      <c r="FA2" s="170"/>
      <c r="FB2" s="170"/>
      <c r="FC2" s="170"/>
      <c r="FD2" s="170"/>
      <c r="FE2" s="170"/>
      <c r="FF2" s="170"/>
      <c r="FG2" s="170"/>
      <c r="FH2" s="170"/>
      <c r="FI2" s="170"/>
      <c r="FJ2" s="170"/>
      <c r="FK2" s="170"/>
      <c r="FL2" s="170"/>
      <c r="FM2" s="170"/>
      <c r="FN2" s="170"/>
      <c r="FO2" s="170"/>
      <c r="FP2" s="170"/>
      <c r="FQ2" s="170"/>
      <c r="FR2" s="170"/>
      <c r="FS2" s="170"/>
      <c r="FT2" s="170"/>
      <c r="FU2" s="170"/>
      <c r="FV2" s="170"/>
      <c r="FW2" s="170"/>
      <c r="FX2" s="170"/>
      <c r="FY2" s="170"/>
      <c r="FZ2" s="170"/>
      <c r="GA2" s="170"/>
      <c r="GB2" s="170"/>
      <c r="GC2" s="170"/>
      <c r="GD2" s="170"/>
      <c r="GE2" s="170"/>
      <c r="GF2" s="170"/>
      <c r="GG2" s="170"/>
      <c r="GH2" s="170"/>
      <c r="GI2" s="170"/>
      <c r="GJ2" s="170"/>
      <c r="GK2" s="170"/>
      <c r="GL2" s="170"/>
      <c r="GM2" s="170"/>
      <c r="GN2" s="170"/>
      <c r="GO2" s="170"/>
      <c r="GP2" s="170"/>
      <c r="GQ2" s="170"/>
      <c r="GR2" s="170"/>
      <c r="GS2" s="170"/>
      <c r="GT2" s="170"/>
      <c r="GU2" s="170"/>
      <c r="GV2" s="170"/>
      <c r="GW2" s="170"/>
      <c r="GX2" s="170"/>
      <c r="GY2" s="170"/>
      <c r="GZ2" s="170"/>
      <c r="HA2" s="170"/>
      <c r="HB2" s="170"/>
      <c r="HC2" s="170"/>
      <c r="HD2" s="170"/>
      <c r="HE2" s="170"/>
      <c r="HF2" s="170"/>
      <c r="HG2" s="170"/>
      <c r="HH2" s="170"/>
      <c r="HI2" s="170"/>
      <c r="HJ2" s="170"/>
      <c r="HK2" s="170"/>
      <c r="HL2" s="170"/>
      <c r="HM2" s="170"/>
      <c r="HN2" s="170"/>
      <c r="HO2" s="170"/>
      <c r="HP2" s="170"/>
      <c r="HQ2" s="170"/>
      <c r="HR2" s="170"/>
      <c r="HS2" s="170"/>
      <c r="HT2" s="170"/>
      <c r="HU2" s="170"/>
      <c r="HV2" s="170"/>
      <c r="HW2" s="170"/>
      <c r="HX2" s="170"/>
      <c r="HY2" s="170"/>
      <c r="HZ2" s="170"/>
      <c r="IA2" s="170"/>
      <c r="IB2" s="170"/>
      <c r="IC2" s="170"/>
      <c r="ID2" s="170"/>
      <c r="IE2" s="170"/>
      <c r="IF2" s="170"/>
      <c r="IG2" s="170"/>
      <c r="IH2" s="170"/>
      <c r="II2" s="170"/>
      <c r="IJ2" s="170"/>
      <c r="IK2" s="170"/>
      <c r="IL2" s="170"/>
      <c r="IM2" s="170"/>
      <c r="IN2" s="170"/>
      <c r="IO2" s="170"/>
      <c r="IP2" s="170"/>
      <c r="IQ2" s="170"/>
      <c r="IR2" s="170"/>
      <c r="IS2" s="170"/>
      <c r="IT2" s="170"/>
      <c r="IU2" s="170"/>
      <c r="IV2" s="170"/>
    </row>
    <row r="3" spans="1:256" x14ac:dyDescent="0.2">
      <c r="A3" s="172"/>
      <c r="B3" s="173"/>
      <c r="C3" s="174"/>
    </row>
    <row r="4" spans="1:256" x14ac:dyDescent="0.2">
      <c r="A4" s="172"/>
      <c r="B4" s="173" t="s">
        <v>251</v>
      </c>
      <c r="C4" s="174"/>
    </row>
    <row r="5" spans="1:256" ht="71.45" customHeight="1" x14ac:dyDescent="0.2">
      <c r="A5" s="172"/>
      <c r="B5" s="173" t="s">
        <v>252</v>
      </c>
      <c r="C5" s="174"/>
    </row>
    <row r="6" spans="1:256" s="160" customFormat="1" ht="25.5" x14ac:dyDescent="0.2">
      <c r="A6" s="177" t="s">
        <v>253</v>
      </c>
      <c r="B6" s="178" t="s">
        <v>254</v>
      </c>
      <c r="C6" s="179" t="s">
        <v>213</v>
      </c>
      <c r="D6" s="180" t="s">
        <v>255</v>
      </c>
      <c r="E6" s="181" t="s">
        <v>256</v>
      </c>
      <c r="F6" s="182" t="s">
        <v>257</v>
      </c>
    </row>
    <row r="7" spans="1:256" x14ac:dyDescent="0.2">
      <c r="A7" s="172"/>
      <c r="B7" s="183"/>
      <c r="C7" s="184"/>
      <c r="D7" s="185"/>
      <c r="E7" s="186"/>
      <c r="F7" s="186"/>
    </row>
    <row r="8" spans="1:256" ht="25.5" x14ac:dyDescent="0.2">
      <c r="A8" s="187" t="s">
        <v>258</v>
      </c>
      <c r="B8" s="161" t="s">
        <v>259</v>
      </c>
      <c r="C8" s="67"/>
      <c r="E8" s="188"/>
      <c r="G8" s="189"/>
      <c r="H8" s="189"/>
      <c r="I8" s="189"/>
      <c r="J8" s="189"/>
      <c r="M8" s="190"/>
      <c r="N8" s="190"/>
      <c r="O8" s="191"/>
      <c r="P8" s="192"/>
      <c r="Q8" s="192"/>
      <c r="R8" s="192"/>
      <c r="S8" s="192"/>
      <c r="T8" s="192"/>
    </row>
    <row r="9" spans="1:256" x14ac:dyDescent="0.2">
      <c r="A9" s="193"/>
      <c r="B9" s="194" t="s">
        <v>260</v>
      </c>
      <c r="C9" s="194" t="s">
        <v>261</v>
      </c>
      <c r="D9" s="175">
        <v>380</v>
      </c>
      <c r="E9" s="195"/>
      <c r="F9" s="176">
        <f>D9*E9</f>
        <v>0</v>
      </c>
    </row>
    <row r="10" spans="1:256" x14ac:dyDescent="0.2">
      <c r="A10" s="193"/>
      <c r="B10" s="194"/>
      <c r="C10" s="194"/>
      <c r="E10" s="195"/>
    </row>
    <row r="11" spans="1:256" ht="51" x14ac:dyDescent="0.2">
      <c r="A11" s="193" t="s">
        <v>262</v>
      </c>
      <c r="B11" s="194" t="s">
        <v>263</v>
      </c>
      <c r="C11" s="194"/>
      <c r="E11" s="195"/>
    </row>
    <row r="12" spans="1:256" x14ac:dyDescent="0.2">
      <c r="A12" s="193"/>
      <c r="B12" s="194" t="s">
        <v>264</v>
      </c>
      <c r="C12" s="194" t="s">
        <v>255</v>
      </c>
      <c r="D12" s="175">
        <v>28</v>
      </c>
      <c r="E12" s="195"/>
      <c r="F12" s="176">
        <f>D12*E12</f>
        <v>0</v>
      </c>
    </row>
    <row r="13" spans="1:256" x14ac:dyDescent="0.2">
      <c r="A13" s="193"/>
      <c r="B13" s="194"/>
      <c r="C13" s="194"/>
      <c r="E13" s="195"/>
    </row>
    <row r="14" spans="1:256" s="161" customFormat="1" ht="29.45" customHeight="1" x14ac:dyDescent="0.2">
      <c r="A14" s="187" t="s">
        <v>265</v>
      </c>
      <c r="B14" s="196" t="s">
        <v>266</v>
      </c>
      <c r="C14" s="67"/>
      <c r="D14" s="197"/>
      <c r="E14" s="83"/>
      <c r="F14" s="83"/>
      <c r="G14" s="189"/>
      <c r="H14" s="189"/>
      <c r="I14" s="189"/>
      <c r="J14" s="189"/>
      <c r="K14" s="67"/>
      <c r="L14" s="67"/>
      <c r="M14" s="198"/>
      <c r="N14" s="198"/>
      <c r="O14" s="199"/>
      <c r="P14" s="67"/>
      <c r="Q14" s="199"/>
      <c r="R14" s="67"/>
      <c r="S14" s="200"/>
      <c r="T14" s="201"/>
      <c r="U14" s="199"/>
    </row>
    <row r="15" spans="1:256" s="161" customFormat="1" ht="195" customHeight="1" x14ac:dyDescent="0.2">
      <c r="A15" s="187"/>
      <c r="B15" s="196" t="s">
        <v>267</v>
      </c>
      <c r="C15" s="194"/>
      <c r="D15" s="202"/>
      <c r="E15" s="83"/>
      <c r="F15" s="83"/>
      <c r="G15" s="189"/>
      <c r="H15" s="189"/>
      <c r="I15" s="189"/>
      <c r="J15" s="189"/>
      <c r="K15" s="67"/>
      <c r="L15" s="67"/>
      <c r="M15" s="198"/>
      <c r="N15" s="198"/>
      <c r="O15" s="199"/>
      <c r="P15" s="67"/>
      <c r="Q15" s="199"/>
      <c r="R15" s="67"/>
      <c r="S15" s="200"/>
      <c r="T15" s="201"/>
      <c r="U15" s="199"/>
    </row>
    <row r="16" spans="1:256" s="161" customFormat="1" ht="38.25" x14ac:dyDescent="0.2">
      <c r="A16" s="187"/>
      <c r="B16" s="203" t="s">
        <v>268</v>
      </c>
      <c r="C16" s="194"/>
      <c r="D16" s="202"/>
      <c r="E16" s="83"/>
      <c r="F16" s="83"/>
      <c r="G16" s="189"/>
      <c r="H16" s="189"/>
      <c r="I16" s="189"/>
      <c r="J16" s="189"/>
      <c r="K16" s="67"/>
      <c r="L16" s="67"/>
      <c r="M16" s="198"/>
      <c r="N16" s="198"/>
      <c r="O16" s="199"/>
      <c r="P16" s="67"/>
      <c r="Q16" s="199"/>
      <c r="R16" s="67"/>
      <c r="S16" s="200"/>
      <c r="T16" s="201"/>
      <c r="U16" s="199"/>
    </row>
    <row r="17" spans="1:21" s="161" customFormat="1" ht="191.1" customHeight="1" x14ac:dyDescent="0.2">
      <c r="A17" s="187"/>
      <c r="B17" s="204" t="s">
        <v>269</v>
      </c>
      <c r="C17" s="194"/>
      <c r="D17" s="202"/>
      <c r="E17" s="83"/>
      <c r="F17" s="83"/>
      <c r="G17" s="189"/>
      <c r="H17" s="189"/>
      <c r="I17" s="189"/>
      <c r="J17" s="189"/>
      <c r="K17" s="67"/>
      <c r="L17" s="67"/>
      <c r="M17" s="198"/>
      <c r="N17" s="198"/>
      <c r="O17" s="199"/>
      <c r="P17" s="67"/>
      <c r="Q17" s="199"/>
      <c r="R17" s="67"/>
      <c r="S17" s="200"/>
      <c r="T17" s="201"/>
      <c r="U17" s="199"/>
    </row>
    <row r="18" spans="1:21" s="161" customFormat="1" x14ac:dyDescent="0.2">
      <c r="A18" s="187"/>
      <c r="B18" s="161" t="s">
        <v>270</v>
      </c>
      <c r="C18" s="194"/>
      <c r="D18" s="202"/>
      <c r="E18" s="195"/>
      <c r="F18" s="176"/>
      <c r="G18" s="189"/>
      <c r="H18" s="189"/>
      <c r="I18" s="189"/>
      <c r="J18" s="189"/>
      <c r="K18" s="67"/>
      <c r="L18" s="67"/>
      <c r="M18" s="198"/>
      <c r="N18" s="198"/>
      <c r="O18" s="199"/>
      <c r="P18" s="67"/>
      <c r="Q18" s="199"/>
      <c r="R18" s="67"/>
      <c r="S18" s="200"/>
      <c r="T18" s="201"/>
      <c r="U18" s="199"/>
    </row>
    <row r="19" spans="1:21" s="161" customFormat="1" ht="38.25" x14ac:dyDescent="0.2">
      <c r="A19" s="187"/>
      <c r="B19" s="203" t="s">
        <v>271</v>
      </c>
      <c r="C19" s="194"/>
      <c r="D19" s="202"/>
      <c r="E19" s="195"/>
      <c r="F19" s="176"/>
      <c r="G19" s="189"/>
      <c r="H19" s="189"/>
      <c r="I19" s="189"/>
      <c r="J19" s="189"/>
      <c r="K19" s="67"/>
      <c r="L19" s="67"/>
      <c r="M19" s="198"/>
      <c r="N19" s="198"/>
      <c r="O19" s="199"/>
      <c r="P19" s="67"/>
      <c r="Q19" s="199"/>
      <c r="R19" s="67"/>
      <c r="S19" s="200"/>
      <c r="T19" s="201"/>
      <c r="U19" s="199"/>
    </row>
    <row r="20" spans="1:21" s="161" customFormat="1" x14ac:dyDescent="0.2">
      <c r="A20" s="187"/>
      <c r="B20" s="203" t="s">
        <v>272</v>
      </c>
      <c r="C20" s="67"/>
      <c r="D20" s="197"/>
      <c r="E20" s="195"/>
      <c r="F20" s="176"/>
      <c r="G20" s="189"/>
      <c r="H20" s="189"/>
      <c r="I20" s="189"/>
      <c r="J20" s="189"/>
      <c r="K20" s="67"/>
      <c r="L20" s="67"/>
      <c r="M20" s="198"/>
      <c r="N20" s="198"/>
      <c r="O20" s="199"/>
      <c r="P20" s="67"/>
      <c r="Q20" s="199"/>
      <c r="R20" s="67"/>
      <c r="S20" s="200"/>
      <c r="T20" s="201"/>
      <c r="U20" s="199"/>
    </row>
    <row r="21" spans="1:21" s="161" customFormat="1" x14ac:dyDescent="0.2">
      <c r="A21" s="187"/>
      <c r="B21" s="203" t="s">
        <v>227</v>
      </c>
      <c r="C21" s="67" t="s">
        <v>255</v>
      </c>
      <c r="D21" s="197">
        <v>14</v>
      </c>
      <c r="E21" s="176"/>
      <c r="F21" s="176">
        <f>D21*E21</f>
        <v>0</v>
      </c>
      <c r="G21" s="189"/>
      <c r="H21" s="189"/>
      <c r="I21" s="189"/>
      <c r="J21" s="189"/>
      <c r="K21" s="67"/>
      <c r="L21" s="67"/>
      <c r="M21" s="198"/>
      <c r="N21" s="198"/>
      <c r="O21" s="199"/>
      <c r="P21" s="67"/>
      <c r="Q21" s="199"/>
      <c r="R21" s="67"/>
      <c r="S21" s="200"/>
      <c r="T21" s="201"/>
      <c r="U21" s="199"/>
    </row>
    <row r="22" spans="1:21" s="161" customFormat="1" x14ac:dyDescent="0.2">
      <c r="A22" s="187"/>
      <c r="B22" s="203"/>
      <c r="C22" s="67"/>
      <c r="D22" s="197"/>
      <c r="E22" s="176"/>
      <c r="F22" s="176"/>
      <c r="G22" s="189"/>
      <c r="H22" s="189"/>
      <c r="I22" s="189"/>
      <c r="J22" s="189"/>
      <c r="K22" s="67"/>
      <c r="L22" s="67"/>
      <c r="M22" s="198"/>
      <c r="N22" s="198"/>
      <c r="O22" s="199"/>
      <c r="P22" s="67"/>
      <c r="Q22" s="199"/>
      <c r="R22" s="67"/>
      <c r="S22" s="200"/>
      <c r="T22" s="201"/>
      <c r="U22" s="199"/>
    </row>
    <row r="23" spans="1:21" s="161" customFormat="1" ht="76.5" x14ac:dyDescent="0.2">
      <c r="A23" s="187" t="s">
        <v>265</v>
      </c>
      <c r="B23" s="203" t="s">
        <v>273</v>
      </c>
      <c r="C23" s="67"/>
      <c r="D23" s="197"/>
      <c r="E23" s="176"/>
      <c r="F23" s="176"/>
      <c r="G23" s="189"/>
      <c r="H23" s="189"/>
      <c r="I23" s="189"/>
      <c r="J23" s="189"/>
      <c r="K23" s="67"/>
      <c r="L23" s="67"/>
      <c r="M23" s="198"/>
      <c r="N23" s="198"/>
      <c r="O23" s="199"/>
      <c r="P23" s="67"/>
      <c r="Q23" s="199"/>
      <c r="R23" s="67"/>
      <c r="S23" s="200"/>
      <c r="T23" s="201"/>
      <c r="U23" s="199"/>
    </row>
    <row r="24" spans="1:21" s="161" customFormat="1" x14ac:dyDescent="0.2">
      <c r="A24" s="187"/>
      <c r="B24" s="203" t="s">
        <v>227</v>
      </c>
      <c r="C24" s="67" t="s">
        <v>255</v>
      </c>
      <c r="D24" s="197">
        <v>14</v>
      </c>
      <c r="E24" s="176"/>
      <c r="F24" s="176">
        <f>D24*E24</f>
        <v>0</v>
      </c>
      <c r="G24" s="189"/>
      <c r="H24" s="189"/>
      <c r="I24" s="189"/>
      <c r="J24" s="189"/>
      <c r="K24" s="67"/>
      <c r="L24" s="67"/>
      <c r="M24" s="198"/>
      <c r="N24" s="198"/>
      <c r="O24" s="199"/>
      <c r="P24" s="67"/>
      <c r="Q24" s="199"/>
      <c r="R24" s="67"/>
      <c r="S24" s="200"/>
      <c r="T24" s="201"/>
      <c r="U24" s="199"/>
    </row>
    <row r="25" spans="1:21" s="161" customFormat="1" x14ac:dyDescent="0.2">
      <c r="A25" s="187"/>
      <c r="B25" s="203"/>
      <c r="C25" s="67"/>
      <c r="D25" s="197"/>
      <c r="E25" s="176"/>
      <c r="F25" s="176"/>
      <c r="G25" s="189"/>
      <c r="H25" s="189"/>
      <c r="I25" s="189"/>
      <c r="J25" s="189"/>
      <c r="K25" s="67"/>
      <c r="L25" s="67"/>
      <c r="M25" s="198"/>
      <c r="N25" s="198"/>
      <c r="O25" s="199"/>
      <c r="P25" s="67"/>
      <c r="Q25" s="199"/>
      <c r="R25" s="67"/>
      <c r="S25" s="200"/>
      <c r="T25" s="201"/>
      <c r="U25" s="199"/>
    </row>
    <row r="26" spans="1:21" s="161" customFormat="1" ht="51" x14ac:dyDescent="0.2">
      <c r="A26" s="187" t="s">
        <v>274</v>
      </c>
      <c r="B26" s="161" t="s">
        <v>275</v>
      </c>
      <c r="C26" s="67" t="s">
        <v>261</v>
      </c>
      <c r="D26" s="205">
        <v>330</v>
      </c>
      <c r="E26" s="195"/>
      <c r="F26" s="176">
        <f>D26*E26</f>
        <v>0</v>
      </c>
      <c r="G26" s="189"/>
      <c r="H26" s="189"/>
      <c r="I26" s="189"/>
      <c r="J26" s="189"/>
      <c r="K26" s="67"/>
      <c r="L26" s="67"/>
      <c r="O26" s="200"/>
      <c r="P26" s="67"/>
      <c r="Q26" s="200"/>
      <c r="R26" s="67"/>
      <c r="S26" s="200"/>
      <c r="T26" s="201"/>
      <c r="U26" s="200"/>
    </row>
    <row r="27" spans="1:21" s="161" customFormat="1" x14ac:dyDescent="0.2">
      <c r="A27" s="187"/>
      <c r="C27" s="67"/>
      <c r="D27" s="205"/>
      <c r="E27" s="195"/>
      <c r="F27" s="176"/>
      <c r="G27" s="189"/>
      <c r="H27" s="189"/>
      <c r="I27" s="189"/>
      <c r="J27" s="189"/>
      <c r="K27" s="67"/>
      <c r="L27" s="67"/>
      <c r="O27" s="200"/>
      <c r="P27" s="67"/>
      <c r="Q27" s="200"/>
      <c r="R27" s="67"/>
      <c r="S27" s="200"/>
      <c r="T27" s="201"/>
      <c r="U27" s="200"/>
    </row>
    <row r="28" spans="1:21" s="161" customFormat="1" ht="63.75" x14ac:dyDescent="0.2">
      <c r="A28" s="187" t="s">
        <v>276</v>
      </c>
      <c r="B28" s="161" t="s">
        <v>277</v>
      </c>
      <c r="C28" s="67" t="s">
        <v>278</v>
      </c>
      <c r="D28" s="205" t="s">
        <v>278</v>
      </c>
      <c r="E28" s="195"/>
      <c r="F28" s="176"/>
      <c r="G28" s="189"/>
      <c r="H28" s="189"/>
      <c r="I28" s="189"/>
      <c r="J28" s="189"/>
      <c r="K28" s="67"/>
      <c r="L28" s="67"/>
      <c r="O28" s="200"/>
      <c r="P28" s="67"/>
      <c r="Q28" s="200"/>
      <c r="R28" s="67"/>
      <c r="S28" s="200"/>
      <c r="T28" s="201"/>
      <c r="U28" s="200"/>
    </row>
    <row r="29" spans="1:21" s="161" customFormat="1" x14ac:dyDescent="0.2">
      <c r="A29" s="187"/>
      <c r="B29" s="203" t="s">
        <v>227</v>
      </c>
      <c r="C29" s="67" t="s">
        <v>255</v>
      </c>
      <c r="D29" s="205">
        <v>14</v>
      </c>
      <c r="E29" s="195"/>
      <c r="F29" s="176">
        <f>D29*E29</f>
        <v>0</v>
      </c>
      <c r="G29" s="189"/>
      <c r="H29" s="189"/>
      <c r="I29" s="189"/>
      <c r="J29" s="189"/>
      <c r="K29" s="67"/>
      <c r="L29" s="67"/>
      <c r="O29" s="200"/>
      <c r="P29" s="67"/>
      <c r="Q29" s="200"/>
      <c r="R29" s="67"/>
      <c r="S29" s="200"/>
      <c r="T29" s="201"/>
      <c r="U29" s="200"/>
    </row>
    <row r="30" spans="1:21" s="161" customFormat="1" x14ac:dyDescent="0.2">
      <c r="A30" s="187"/>
      <c r="B30" s="203"/>
      <c r="C30" s="67"/>
      <c r="D30" s="205"/>
      <c r="E30" s="195"/>
      <c r="F30" s="176"/>
      <c r="G30" s="189"/>
      <c r="H30" s="189"/>
      <c r="I30" s="189"/>
      <c r="J30" s="189"/>
      <c r="K30" s="67"/>
      <c r="L30" s="67"/>
      <c r="O30" s="200"/>
      <c r="P30" s="67"/>
      <c r="Q30" s="200"/>
      <c r="R30" s="67"/>
      <c r="S30" s="200"/>
      <c r="T30" s="201"/>
      <c r="U30" s="200"/>
    </row>
    <row r="31" spans="1:21" s="161" customFormat="1" ht="51" x14ac:dyDescent="0.2">
      <c r="A31" s="187" t="s">
        <v>279</v>
      </c>
      <c r="B31" s="203" t="s">
        <v>280</v>
      </c>
      <c r="C31" s="67"/>
      <c r="D31" s="205"/>
      <c r="E31" s="195"/>
      <c r="F31" s="176"/>
      <c r="G31" s="189"/>
      <c r="H31" s="189"/>
      <c r="I31" s="189"/>
      <c r="J31" s="189"/>
      <c r="K31" s="67"/>
      <c r="L31" s="67"/>
      <c r="O31" s="200"/>
      <c r="P31" s="67"/>
      <c r="Q31" s="200"/>
      <c r="R31" s="67"/>
      <c r="S31" s="200"/>
      <c r="T31" s="201"/>
      <c r="U31" s="200"/>
    </row>
    <row r="32" spans="1:21" s="161" customFormat="1" x14ac:dyDescent="0.2">
      <c r="A32" s="187"/>
      <c r="B32" s="203" t="s">
        <v>227</v>
      </c>
      <c r="C32" s="67" t="s">
        <v>255</v>
      </c>
      <c r="D32" s="205">
        <v>1</v>
      </c>
      <c r="E32" s="195"/>
      <c r="F32" s="176">
        <f>D32*E32</f>
        <v>0</v>
      </c>
      <c r="G32" s="189"/>
      <c r="H32" s="189"/>
      <c r="I32" s="189"/>
      <c r="J32" s="189"/>
      <c r="K32" s="67"/>
      <c r="L32" s="67"/>
      <c r="O32" s="200"/>
      <c r="P32" s="67"/>
      <c r="Q32" s="200"/>
      <c r="R32" s="67"/>
      <c r="S32" s="200"/>
      <c r="T32" s="201"/>
      <c r="U32" s="200"/>
    </row>
    <row r="33" spans="1:21" s="161" customFormat="1" x14ac:dyDescent="0.2">
      <c r="A33" s="187"/>
      <c r="B33" s="203"/>
      <c r="C33" s="67"/>
      <c r="D33" s="205"/>
      <c r="E33" s="195"/>
      <c r="F33" s="176"/>
      <c r="G33" s="189"/>
      <c r="H33" s="189"/>
      <c r="I33" s="189"/>
      <c r="J33" s="189"/>
      <c r="K33" s="67"/>
      <c r="L33" s="67"/>
      <c r="O33" s="200"/>
      <c r="P33" s="67"/>
      <c r="Q33" s="200"/>
      <c r="R33" s="67"/>
      <c r="S33" s="200"/>
      <c r="T33" s="201"/>
      <c r="U33" s="200"/>
    </row>
    <row r="34" spans="1:21" s="161" customFormat="1" ht="29.1" customHeight="1" x14ac:dyDescent="0.2">
      <c r="A34" s="187" t="s">
        <v>281</v>
      </c>
      <c r="B34" s="161" t="s">
        <v>282</v>
      </c>
      <c r="C34" s="67" t="s">
        <v>255</v>
      </c>
      <c r="D34" s="205">
        <v>1</v>
      </c>
      <c r="E34" s="195"/>
      <c r="F34" s="176">
        <f>D34*E34</f>
        <v>0</v>
      </c>
      <c r="G34" s="189"/>
      <c r="H34" s="189"/>
      <c r="I34" s="189"/>
      <c r="J34" s="189"/>
      <c r="K34" s="67"/>
      <c r="L34" s="67"/>
      <c r="O34" s="200"/>
      <c r="P34" s="67"/>
      <c r="Q34" s="200"/>
      <c r="R34" s="67"/>
      <c r="S34" s="200"/>
      <c r="T34" s="201"/>
      <c r="U34" s="200"/>
    </row>
    <row r="35" spans="1:21" x14ac:dyDescent="0.2">
      <c r="A35" s="187"/>
      <c r="B35" s="161"/>
      <c r="C35" s="67" t="s">
        <v>278</v>
      </c>
      <c r="D35" s="205" t="s">
        <v>278</v>
      </c>
    </row>
    <row r="36" spans="1:21" ht="25.5" x14ac:dyDescent="0.2">
      <c r="A36" s="206">
        <v>8</v>
      </c>
      <c r="B36" s="194" t="s">
        <v>283</v>
      </c>
      <c r="D36" s="175" t="s">
        <v>278</v>
      </c>
    </row>
    <row r="37" spans="1:21" x14ac:dyDescent="0.2">
      <c r="B37" s="194" t="s">
        <v>227</v>
      </c>
      <c r="C37" s="207" t="s">
        <v>255</v>
      </c>
      <c r="D37" s="175">
        <v>1</v>
      </c>
      <c r="F37" s="176">
        <f>D37*E37</f>
        <v>0</v>
      </c>
    </row>
    <row r="38" spans="1:21" x14ac:dyDescent="0.2">
      <c r="B38" s="194"/>
    </row>
    <row r="39" spans="1:21" s="212" customFormat="1" ht="42.6" customHeight="1" x14ac:dyDescent="0.25">
      <c r="A39" s="206">
        <v>9</v>
      </c>
      <c r="B39" s="208" t="s">
        <v>284</v>
      </c>
      <c r="C39" s="209" t="s">
        <v>255</v>
      </c>
      <c r="D39" s="210">
        <v>1</v>
      </c>
      <c r="E39" s="211"/>
      <c r="F39" s="211">
        <f>D39*E39</f>
        <v>0</v>
      </c>
    </row>
    <row r="40" spans="1:21" x14ac:dyDescent="0.2">
      <c r="B40" s="194"/>
    </row>
    <row r="41" spans="1:21" x14ac:dyDescent="0.2">
      <c r="A41" s="206">
        <v>10</v>
      </c>
      <c r="B41" s="213" t="s">
        <v>285</v>
      </c>
      <c r="C41" s="209" t="s">
        <v>255</v>
      </c>
      <c r="D41" s="210">
        <v>1</v>
      </c>
      <c r="E41" s="211"/>
      <c r="F41" s="211">
        <f>D41*E41</f>
        <v>0</v>
      </c>
    </row>
    <row r="42" spans="1:21" x14ac:dyDescent="0.2">
      <c r="B42" s="213"/>
      <c r="C42" s="209"/>
      <c r="D42" s="210"/>
      <c r="E42" s="211"/>
      <c r="F42" s="211"/>
    </row>
    <row r="43" spans="1:21" ht="60.95" customHeight="1" x14ac:dyDescent="0.2">
      <c r="A43" s="187" t="s">
        <v>286</v>
      </c>
      <c r="B43" s="214" t="s">
        <v>287</v>
      </c>
      <c r="C43" s="207" t="s">
        <v>255</v>
      </c>
      <c r="D43" s="175">
        <v>1</v>
      </c>
      <c r="F43" s="176">
        <f>D43*E43</f>
        <v>0</v>
      </c>
    </row>
    <row r="44" spans="1:21" ht="13.7" customHeight="1" x14ac:dyDescent="0.2">
      <c r="A44" s="187"/>
      <c r="B44" s="194"/>
    </row>
    <row r="45" spans="1:21" ht="38.25" x14ac:dyDescent="0.2">
      <c r="A45" s="206">
        <v>12</v>
      </c>
      <c r="B45" s="208" t="s">
        <v>288</v>
      </c>
      <c r="D45" s="175" t="s">
        <v>289</v>
      </c>
      <c r="F45" s="176">
        <f>SUM(F9:F44)*E45/100</f>
        <v>0</v>
      </c>
    </row>
    <row r="46" spans="1:21" x14ac:dyDescent="0.2">
      <c r="B46" s="208"/>
    </row>
    <row r="47" spans="1:21" x14ac:dyDescent="0.2">
      <c r="A47" s="206">
        <v>13</v>
      </c>
      <c r="B47" s="215" t="s">
        <v>290</v>
      </c>
      <c r="C47" s="216" t="s">
        <v>278</v>
      </c>
      <c r="D47" s="217" t="s">
        <v>289</v>
      </c>
      <c r="E47" s="218"/>
      <c r="F47" s="218">
        <f>SUM(F10:F44)*E47/100</f>
        <v>0</v>
      </c>
    </row>
    <row r="48" spans="1:21" ht="14.25" x14ac:dyDescent="0.2">
      <c r="B48" s="67" t="s">
        <v>8</v>
      </c>
      <c r="C48" s="207" t="s">
        <v>291</v>
      </c>
      <c r="E48" s="219"/>
      <c r="F48" s="176">
        <f>SUM(F10:F47)</f>
        <v>0</v>
      </c>
    </row>
    <row r="50" spans="1:20" s="171" customFormat="1" ht="30" x14ac:dyDescent="0.2">
      <c r="A50" s="220" t="s">
        <v>292</v>
      </c>
      <c r="B50" s="221" t="s">
        <v>293</v>
      </c>
      <c r="C50" s="222"/>
      <c r="D50" s="223"/>
      <c r="E50" s="219"/>
      <c r="F50" s="219"/>
    </row>
    <row r="51" spans="1:20" x14ac:dyDescent="0.2">
      <c r="A51" s="172"/>
      <c r="B51" s="173"/>
      <c r="C51" s="174"/>
    </row>
    <row r="52" spans="1:20" x14ac:dyDescent="0.2">
      <c r="A52" s="172"/>
      <c r="B52" s="173" t="s">
        <v>251</v>
      </c>
      <c r="C52" s="174"/>
    </row>
    <row r="53" spans="1:20" ht="44.1" customHeight="1" x14ac:dyDescent="0.2">
      <c r="A53" s="172"/>
      <c r="B53" s="173" t="s">
        <v>294</v>
      </c>
      <c r="C53" s="174"/>
    </row>
    <row r="55" spans="1:20" s="160" customFormat="1" ht="25.5" x14ac:dyDescent="0.2">
      <c r="A55" s="177" t="s">
        <v>253</v>
      </c>
      <c r="B55" s="178" t="s">
        <v>254</v>
      </c>
      <c r="C55" s="179" t="s">
        <v>213</v>
      </c>
      <c r="D55" s="180" t="s">
        <v>255</v>
      </c>
      <c r="E55" s="181" t="s">
        <v>256</v>
      </c>
      <c r="F55" s="182" t="s">
        <v>257</v>
      </c>
    </row>
    <row r="56" spans="1:20" x14ac:dyDescent="0.2">
      <c r="A56" s="172"/>
      <c r="B56" s="183"/>
      <c r="C56" s="184"/>
      <c r="D56" s="185"/>
      <c r="E56" s="186"/>
      <c r="F56" s="186"/>
    </row>
    <row r="57" spans="1:20" ht="25.5" x14ac:dyDescent="0.2">
      <c r="A57" s="187" t="s">
        <v>258</v>
      </c>
      <c r="B57" s="161" t="s">
        <v>295</v>
      </c>
      <c r="C57" s="67"/>
      <c r="E57" s="188"/>
      <c r="G57" s="189"/>
      <c r="H57" s="189"/>
      <c r="I57" s="189"/>
      <c r="J57" s="189"/>
      <c r="M57" s="190"/>
      <c r="N57" s="190"/>
      <c r="O57" s="191"/>
      <c r="P57" s="192"/>
      <c r="Q57" s="192"/>
      <c r="R57" s="192"/>
      <c r="S57" s="192"/>
      <c r="T57" s="192"/>
    </row>
    <row r="58" spans="1:20" x14ac:dyDescent="0.2">
      <c r="A58" s="193"/>
      <c r="B58" s="194" t="s">
        <v>296</v>
      </c>
      <c r="C58" s="194" t="s">
        <v>261</v>
      </c>
      <c r="D58" s="175">
        <v>80</v>
      </c>
      <c r="E58" s="195"/>
      <c r="F58" s="176">
        <f>D58*E58</f>
        <v>0</v>
      </c>
    </row>
    <row r="59" spans="1:20" x14ac:dyDescent="0.2">
      <c r="A59" s="193"/>
      <c r="B59" s="194"/>
      <c r="C59" s="194"/>
      <c r="E59" s="195"/>
    </row>
    <row r="60" spans="1:20" ht="25.5" x14ac:dyDescent="0.2">
      <c r="A60" s="187" t="s">
        <v>262</v>
      </c>
      <c r="B60" s="161" t="s">
        <v>259</v>
      </c>
      <c r="C60" s="67"/>
      <c r="E60" s="188"/>
      <c r="G60" s="189"/>
      <c r="H60" s="189"/>
      <c r="I60" s="189"/>
      <c r="J60" s="189"/>
      <c r="M60" s="190"/>
      <c r="N60" s="190"/>
      <c r="O60" s="191"/>
      <c r="P60" s="192"/>
      <c r="Q60" s="192"/>
      <c r="R60" s="192"/>
      <c r="S60" s="192"/>
      <c r="T60" s="192"/>
    </row>
    <row r="61" spans="1:20" x14ac:dyDescent="0.2">
      <c r="A61" s="193"/>
      <c r="B61" s="194" t="s">
        <v>297</v>
      </c>
      <c r="C61" s="194" t="s">
        <v>261</v>
      </c>
      <c r="D61" s="175">
        <v>65</v>
      </c>
      <c r="E61" s="195"/>
      <c r="F61" s="176">
        <f>D61*E61</f>
        <v>0</v>
      </c>
    </row>
    <row r="62" spans="1:20" x14ac:dyDescent="0.2">
      <c r="A62" s="193"/>
      <c r="B62" s="194"/>
      <c r="C62" s="194"/>
      <c r="E62" s="195"/>
    </row>
    <row r="63" spans="1:20" ht="51" x14ac:dyDescent="0.2">
      <c r="A63" s="193" t="s">
        <v>265</v>
      </c>
      <c r="B63" s="194" t="s">
        <v>263</v>
      </c>
      <c r="C63" s="194"/>
      <c r="E63" s="195"/>
    </row>
    <row r="64" spans="1:20" x14ac:dyDescent="0.2">
      <c r="A64" s="193"/>
      <c r="B64" s="194" t="s">
        <v>298</v>
      </c>
      <c r="C64" s="194" t="s">
        <v>255</v>
      </c>
      <c r="D64" s="175">
        <v>6</v>
      </c>
      <c r="E64" s="195"/>
      <c r="F64" s="176">
        <f>D64*E64</f>
        <v>0</v>
      </c>
    </row>
    <row r="65" spans="1:21" x14ac:dyDescent="0.2">
      <c r="A65" s="193"/>
      <c r="B65" s="194" t="s">
        <v>299</v>
      </c>
      <c r="C65" s="194" t="s">
        <v>255</v>
      </c>
      <c r="D65" s="175">
        <v>2</v>
      </c>
      <c r="E65" s="195"/>
      <c r="F65" s="176">
        <f>D65*E65</f>
        <v>0</v>
      </c>
    </row>
    <row r="67" spans="1:21" s="161" customFormat="1" ht="76.5" x14ac:dyDescent="0.2">
      <c r="A67" s="187" t="s">
        <v>274</v>
      </c>
      <c r="B67" s="161" t="s">
        <v>300</v>
      </c>
      <c r="C67" s="67" t="s">
        <v>278</v>
      </c>
      <c r="D67" s="224" t="s">
        <v>278</v>
      </c>
      <c r="E67" s="195"/>
      <c r="F67" s="176"/>
      <c r="G67" s="189"/>
      <c r="H67" s="189"/>
      <c r="I67" s="189"/>
      <c r="J67" s="189"/>
      <c r="K67" s="67"/>
      <c r="L67" s="67"/>
      <c r="O67" s="200"/>
      <c r="P67" s="67"/>
      <c r="Q67" s="200"/>
      <c r="R67" s="67"/>
      <c r="S67" s="200"/>
      <c r="T67" s="201"/>
      <c r="U67" s="200"/>
    </row>
    <row r="68" spans="1:21" s="161" customFormat="1" x14ac:dyDescent="0.2">
      <c r="A68" s="187"/>
      <c r="B68" s="203" t="s">
        <v>227</v>
      </c>
      <c r="C68" s="67" t="s">
        <v>255</v>
      </c>
      <c r="D68" s="224">
        <v>4</v>
      </c>
      <c r="E68" s="195"/>
      <c r="F68" s="176">
        <f>D68*E68</f>
        <v>0</v>
      </c>
      <c r="G68" s="189"/>
      <c r="H68" s="189"/>
      <c r="I68" s="189"/>
      <c r="J68" s="189"/>
      <c r="K68" s="67"/>
      <c r="L68" s="67"/>
      <c r="O68" s="200"/>
      <c r="P68" s="67"/>
      <c r="Q68" s="200"/>
      <c r="R68" s="67"/>
      <c r="S68" s="200"/>
      <c r="T68" s="201"/>
      <c r="U68" s="200"/>
    </row>
    <row r="70" spans="1:21" s="161" customFormat="1" ht="25.5" x14ac:dyDescent="0.2">
      <c r="A70" s="187" t="s">
        <v>276</v>
      </c>
      <c r="B70" s="203" t="s">
        <v>301</v>
      </c>
      <c r="C70" s="67"/>
      <c r="D70" s="197"/>
      <c r="E70" s="176"/>
      <c r="F70" s="176"/>
      <c r="G70" s="189"/>
      <c r="H70" s="189"/>
      <c r="I70" s="189"/>
      <c r="J70" s="189"/>
      <c r="K70" s="67"/>
      <c r="L70" s="67"/>
      <c r="M70" s="198"/>
      <c r="N70" s="198"/>
      <c r="O70" s="199"/>
      <c r="P70" s="67"/>
      <c r="Q70" s="199"/>
      <c r="R70" s="67"/>
      <c r="S70" s="200"/>
      <c r="T70" s="201"/>
      <c r="U70" s="199"/>
    </row>
    <row r="71" spans="1:21" s="161" customFormat="1" ht="178.5" x14ac:dyDescent="0.2">
      <c r="A71" s="187"/>
      <c r="B71" s="203" t="s">
        <v>302</v>
      </c>
      <c r="C71" s="67"/>
      <c r="D71" s="197"/>
      <c r="E71" s="176"/>
      <c r="F71" s="176"/>
      <c r="G71" s="189"/>
      <c r="H71" s="189"/>
      <c r="I71" s="189"/>
      <c r="J71" s="189"/>
      <c r="K71" s="67"/>
      <c r="L71" s="67"/>
      <c r="M71" s="198"/>
      <c r="N71" s="198"/>
      <c r="O71" s="199"/>
      <c r="P71" s="67"/>
      <c r="Q71" s="199"/>
      <c r="R71" s="67"/>
      <c r="S71" s="200"/>
      <c r="T71" s="201"/>
      <c r="U71" s="199"/>
    </row>
    <row r="72" spans="1:21" s="161" customFormat="1" x14ac:dyDescent="0.2">
      <c r="A72" s="187"/>
      <c r="B72" s="203"/>
      <c r="C72" s="67"/>
      <c r="D72" s="197"/>
      <c r="E72" s="176"/>
      <c r="F72" s="176"/>
      <c r="G72" s="189"/>
      <c r="H72" s="189"/>
      <c r="I72" s="189"/>
      <c r="J72" s="189"/>
      <c r="K72" s="67"/>
      <c r="L72" s="67"/>
      <c r="M72" s="198"/>
      <c r="N72" s="198"/>
      <c r="O72" s="199"/>
      <c r="P72" s="67"/>
      <c r="Q72" s="199"/>
      <c r="R72" s="67"/>
      <c r="S72" s="200"/>
      <c r="T72" s="201"/>
      <c r="U72" s="199"/>
    </row>
    <row r="73" spans="1:21" s="161" customFormat="1" x14ac:dyDescent="0.2">
      <c r="A73" s="187"/>
      <c r="B73" s="203" t="s">
        <v>303</v>
      </c>
      <c r="C73" s="67"/>
      <c r="D73" s="197"/>
      <c r="E73" s="176"/>
      <c r="F73" s="176"/>
      <c r="G73" s="189"/>
      <c r="H73" s="189"/>
      <c r="I73" s="189"/>
      <c r="J73" s="189"/>
      <c r="K73" s="67"/>
      <c r="L73" s="67"/>
      <c r="M73" s="198"/>
      <c r="N73" s="198"/>
      <c r="O73" s="199"/>
      <c r="P73" s="67"/>
      <c r="Q73" s="199"/>
      <c r="R73" s="67"/>
      <c r="S73" s="200"/>
      <c r="T73" s="201"/>
      <c r="U73" s="199"/>
    </row>
    <row r="74" spans="1:21" s="161" customFormat="1" ht="102" x14ac:dyDescent="0.2">
      <c r="A74" s="187"/>
      <c r="B74" s="161" t="s">
        <v>304</v>
      </c>
      <c r="C74" s="67"/>
      <c r="D74" s="197"/>
      <c r="E74" s="176"/>
      <c r="F74" s="176"/>
      <c r="G74" s="189"/>
      <c r="H74" s="189"/>
      <c r="I74" s="189"/>
      <c r="J74" s="189"/>
      <c r="K74" s="67"/>
      <c r="L74" s="67"/>
      <c r="M74" s="198"/>
      <c r="N74" s="198"/>
      <c r="O74" s="199"/>
      <c r="P74" s="67"/>
      <c r="Q74" s="199"/>
      <c r="R74" s="67"/>
      <c r="S74" s="200"/>
      <c r="T74" s="201"/>
      <c r="U74" s="199"/>
    </row>
    <row r="75" spans="1:21" s="161" customFormat="1" ht="30" customHeight="1" x14ac:dyDescent="0.2">
      <c r="A75" s="187"/>
      <c r="B75" s="161" t="s">
        <v>305</v>
      </c>
      <c r="C75" s="67"/>
      <c r="D75" s="224"/>
      <c r="E75" s="176"/>
      <c r="F75" s="176"/>
      <c r="G75" s="189"/>
      <c r="H75" s="189"/>
      <c r="I75" s="189"/>
      <c r="J75" s="189"/>
      <c r="K75" s="67"/>
      <c r="L75" s="67"/>
      <c r="M75" s="198"/>
      <c r="N75" s="198"/>
      <c r="O75" s="199"/>
      <c r="P75" s="67"/>
      <c r="Q75" s="199"/>
      <c r="R75" s="67"/>
      <c r="S75" s="200"/>
      <c r="T75" s="201"/>
      <c r="U75" s="199"/>
    </row>
    <row r="76" spans="1:21" s="161" customFormat="1" x14ac:dyDescent="0.2">
      <c r="A76" s="187"/>
      <c r="B76" s="161" t="s">
        <v>306</v>
      </c>
      <c r="C76" s="67"/>
      <c r="D76" s="224"/>
      <c r="E76" s="176"/>
      <c r="F76" s="176"/>
      <c r="G76" s="189"/>
      <c r="H76" s="189"/>
      <c r="I76" s="189"/>
      <c r="J76" s="189"/>
      <c r="K76" s="67"/>
      <c r="L76" s="67"/>
      <c r="M76" s="198"/>
      <c r="N76" s="198"/>
      <c r="O76" s="199"/>
      <c r="P76" s="67"/>
      <c r="Q76" s="199"/>
      <c r="R76" s="67"/>
      <c r="S76" s="200"/>
      <c r="T76" s="201"/>
      <c r="U76" s="199"/>
    </row>
    <row r="77" spans="1:21" s="161" customFormat="1" x14ac:dyDescent="0.2">
      <c r="A77" s="187"/>
      <c r="B77" s="161" t="s">
        <v>307</v>
      </c>
      <c r="C77" s="67"/>
      <c r="D77" s="224"/>
      <c r="E77" s="176"/>
      <c r="F77" s="176"/>
      <c r="G77" s="189"/>
      <c r="H77" s="189"/>
      <c r="I77" s="189"/>
      <c r="J77" s="189"/>
      <c r="K77" s="67"/>
      <c r="L77" s="67"/>
      <c r="M77" s="198"/>
      <c r="N77" s="198"/>
      <c r="O77" s="199"/>
      <c r="P77" s="67"/>
      <c r="Q77" s="199"/>
      <c r="R77" s="67"/>
      <c r="S77" s="200"/>
      <c r="T77" s="201"/>
      <c r="U77" s="199"/>
    </row>
    <row r="78" spans="1:21" s="161" customFormat="1" ht="51" x14ac:dyDescent="0.2">
      <c r="A78" s="187"/>
      <c r="B78" s="203" t="s">
        <v>308</v>
      </c>
      <c r="C78" s="67"/>
      <c r="D78" s="197"/>
      <c r="E78" s="176"/>
      <c r="F78" s="176"/>
      <c r="G78" s="189"/>
      <c r="H78" s="189"/>
      <c r="I78" s="189"/>
      <c r="J78" s="189"/>
      <c r="K78" s="67"/>
      <c r="L78" s="67"/>
      <c r="M78" s="198"/>
      <c r="N78" s="198"/>
      <c r="O78" s="199"/>
      <c r="P78" s="67"/>
      <c r="Q78" s="199"/>
      <c r="R78" s="67"/>
      <c r="S78" s="200"/>
      <c r="T78" s="201"/>
      <c r="U78" s="199"/>
    </row>
    <row r="79" spans="1:21" s="161" customFormat="1" ht="51" x14ac:dyDescent="0.2">
      <c r="A79" s="187"/>
      <c r="B79" s="203" t="s">
        <v>309</v>
      </c>
      <c r="C79" s="67"/>
      <c r="D79" s="197"/>
      <c r="E79" s="176"/>
      <c r="F79" s="176"/>
      <c r="G79" s="189"/>
      <c r="H79" s="189"/>
      <c r="I79" s="189"/>
      <c r="J79" s="189"/>
      <c r="K79" s="67"/>
      <c r="L79" s="67"/>
      <c r="M79" s="198"/>
      <c r="N79" s="198"/>
      <c r="O79" s="199"/>
      <c r="P79" s="67"/>
      <c r="Q79" s="199"/>
      <c r="R79" s="67"/>
      <c r="S79" s="200"/>
      <c r="T79" s="201"/>
      <c r="U79" s="199"/>
    </row>
    <row r="80" spans="1:21" s="161" customFormat="1" x14ac:dyDescent="0.2">
      <c r="A80" s="187"/>
      <c r="B80" s="203" t="s">
        <v>310</v>
      </c>
      <c r="C80" s="67"/>
      <c r="D80" s="197"/>
      <c r="E80" s="176"/>
      <c r="F80" s="176"/>
      <c r="G80" s="189"/>
      <c r="H80" s="189"/>
      <c r="I80" s="189"/>
      <c r="J80" s="189"/>
      <c r="K80" s="67"/>
      <c r="L80" s="67"/>
      <c r="M80" s="198"/>
      <c r="N80" s="198"/>
      <c r="O80" s="199"/>
      <c r="P80" s="67"/>
      <c r="Q80" s="199"/>
      <c r="R80" s="67"/>
      <c r="S80" s="200"/>
      <c r="T80" s="201"/>
      <c r="U80" s="199"/>
    </row>
    <row r="81" spans="1:21" s="161" customFormat="1" x14ac:dyDescent="0.2">
      <c r="A81" s="187"/>
      <c r="B81" s="161" t="s">
        <v>311</v>
      </c>
      <c r="C81" s="67"/>
      <c r="D81" s="224"/>
      <c r="E81" s="176"/>
      <c r="F81" s="176"/>
      <c r="G81" s="189"/>
      <c r="H81" s="189"/>
      <c r="I81" s="189"/>
      <c r="J81" s="189"/>
      <c r="K81" s="67"/>
      <c r="L81" s="67"/>
      <c r="M81" s="198"/>
      <c r="N81" s="198"/>
      <c r="O81" s="199"/>
      <c r="P81" s="67"/>
      <c r="Q81" s="199"/>
      <c r="R81" s="67"/>
      <c r="S81" s="200"/>
      <c r="T81" s="201"/>
      <c r="U81" s="199"/>
    </row>
    <row r="82" spans="1:21" s="161" customFormat="1" x14ac:dyDescent="0.2">
      <c r="A82" s="187"/>
      <c r="B82" s="161" t="s">
        <v>312</v>
      </c>
      <c r="C82" s="67"/>
      <c r="D82" s="224"/>
      <c r="E82" s="176"/>
      <c r="F82" s="176"/>
      <c r="G82" s="189"/>
      <c r="H82" s="189"/>
      <c r="I82" s="189"/>
      <c r="J82" s="189"/>
      <c r="K82" s="67"/>
      <c r="L82" s="67"/>
      <c r="M82" s="198"/>
      <c r="N82" s="198"/>
      <c r="O82" s="199"/>
      <c r="P82" s="67"/>
      <c r="Q82" s="199"/>
      <c r="R82" s="67"/>
      <c r="S82" s="200"/>
      <c r="T82" s="201"/>
      <c r="U82" s="199"/>
    </row>
    <row r="83" spans="1:21" s="161" customFormat="1" x14ac:dyDescent="0.2">
      <c r="A83" s="187"/>
      <c r="B83" s="203" t="s">
        <v>313</v>
      </c>
      <c r="C83" s="67"/>
      <c r="D83" s="197"/>
      <c r="E83" s="176"/>
      <c r="F83" s="176"/>
      <c r="G83" s="189"/>
      <c r="H83" s="189"/>
      <c r="I83" s="189"/>
      <c r="J83" s="189"/>
      <c r="K83" s="67"/>
      <c r="L83" s="67"/>
      <c r="M83" s="198"/>
      <c r="N83" s="198"/>
      <c r="O83" s="199"/>
      <c r="P83" s="67"/>
      <c r="Q83" s="199"/>
      <c r="R83" s="67"/>
      <c r="S83" s="200"/>
      <c r="T83" s="201"/>
      <c r="U83" s="199"/>
    </row>
    <row r="84" spans="1:21" s="161" customFormat="1" x14ac:dyDescent="0.2">
      <c r="A84" s="187"/>
      <c r="B84" s="203"/>
      <c r="C84" s="67"/>
      <c r="D84" s="197"/>
      <c r="E84" s="176"/>
      <c r="F84" s="176"/>
      <c r="G84" s="189"/>
      <c r="H84" s="189"/>
      <c r="I84" s="189"/>
      <c r="J84" s="189"/>
      <c r="K84" s="67"/>
      <c r="L84" s="67"/>
      <c r="M84" s="198"/>
      <c r="N84" s="198"/>
      <c r="O84" s="199"/>
      <c r="P84" s="67"/>
      <c r="Q84" s="199"/>
      <c r="R84" s="67"/>
      <c r="S84" s="200"/>
      <c r="T84" s="201"/>
      <c r="U84" s="199"/>
    </row>
    <row r="85" spans="1:21" s="161" customFormat="1" x14ac:dyDescent="0.2">
      <c r="A85" s="187"/>
      <c r="B85" s="203" t="s">
        <v>314</v>
      </c>
      <c r="C85" s="67"/>
      <c r="D85" s="197"/>
      <c r="E85" s="176"/>
      <c r="F85" s="176"/>
      <c r="G85" s="189"/>
      <c r="H85" s="189"/>
      <c r="I85" s="189"/>
      <c r="J85" s="189"/>
      <c r="K85" s="67"/>
      <c r="L85" s="67"/>
      <c r="M85" s="198"/>
      <c r="N85" s="198"/>
      <c r="O85" s="199"/>
      <c r="P85" s="67"/>
      <c r="Q85" s="199"/>
      <c r="R85" s="67"/>
      <c r="S85" s="200"/>
      <c r="T85" s="201"/>
      <c r="U85" s="199"/>
    </row>
    <row r="86" spans="1:21" s="161" customFormat="1" x14ac:dyDescent="0.2">
      <c r="A86" s="187"/>
      <c r="B86" s="203" t="s">
        <v>315</v>
      </c>
      <c r="C86" s="67"/>
      <c r="D86" s="197"/>
      <c r="E86" s="176"/>
      <c r="F86" s="176"/>
      <c r="G86" s="189"/>
      <c r="H86" s="189"/>
      <c r="I86" s="189"/>
      <c r="J86" s="189"/>
      <c r="K86" s="67"/>
      <c r="L86" s="67"/>
      <c r="M86" s="198"/>
      <c r="N86" s="198"/>
      <c r="O86" s="199"/>
      <c r="P86" s="67"/>
      <c r="Q86" s="199"/>
      <c r="R86" s="67"/>
      <c r="S86" s="200"/>
      <c r="T86" s="201"/>
      <c r="U86" s="199"/>
    </row>
    <row r="87" spans="1:21" s="161" customFormat="1" ht="25.5" x14ac:dyDescent="0.2">
      <c r="A87" s="187"/>
      <c r="B87" s="203" t="s">
        <v>316</v>
      </c>
      <c r="C87" s="67"/>
      <c r="D87" s="197"/>
      <c r="E87" s="176"/>
      <c r="F87" s="176"/>
      <c r="G87" s="189"/>
      <c r="H87" s="189"/>
      <c r="I87" s="189"/>
      <c r="J87" s="189"/>
      <c r="K87" s="67"/>
      <c r="L87" s="67"/>
      <c r="M87" s="198"/>
      <c r="N87" s="198"/>
      <c r="O87" s="199"/>
      <c r="P87" s="67"/>
      <c r="Q87" s="199"/>
      <c r="R87" s="67"/>
      <c r="S87" s="200"/>
      <c r="T87" s="201"/>
      <c r="U87" s="199"/>
    </row>
    <row r="88" spans="1:21" s="161" customFormat="1" ht="38.25" x14ac:dyDescent="0.2">
      <c r="A88" s="187"/>
      <c r="B88" s="203" t="s">
        <v>317</v>
      </c>
      <c r="C88" s="67"/>
      <c r="D88" s="197"/>
      <c r="E88" s="176"/>
      <c r="F88" s="176"/>
      <c r="G88" s="189"/>
      <c r="H88" s="189"/>
      <c r="I88" s="189"/>
      <c r="J88" s="189"/>
      <c r="K88" s="67"/>
      <c r="L88" s="67"/>
      <c r="M88" s="198"/>
      <c r="N88" s="198"/>
      <c r="O88" s="199"/>
      <c r="P88" s="67"/>
      <c r="Q88" s="199"/>
      <c r="R88" s="67"/>
      <c r="S88" s="200"/>
      <c r="T88" s="201"/>
      <c r="U88" s="199"/>
    </row>
    <row r="89" spans="1:21" s="161" customFormat="1" ht="38.25" x14ac:dyDescent="0.2">
      <c r="A89" s="187"/>
      <c r="B89" s="203" t="s">
        <v>318</v>
      </c>
      <c r="C89" s="67"/>
      <c r="D89" s="197"/>
      <c r="E89" s="176"/>
      <c r="F89" s="176"/>
      <c r="G89" s="189"/>
      <c r="H89" s="189"/>
      <c r="I89" s="189"/>
      <c r="J89" s="189"/>
      <c r="K89" s="67"/>
      <c r="L89" s="67"/>
      <c r="M89" s="198"/>
      <c r="N89" s="198"/>
      <c r="O89" s="199"/>
      <c r="P89" s="67"/>
      <c r="Q89" s="199"/>
      <c r="R89" s="67"/>
      <c r="S89" s="200"/>
      <c r="T89" s="201"/>
      <c r="U89" s="199"/>
    </row>
    <row r="90" spans="1:21" s="161" customFormat="1" ht="38.25" x14ac:dyDescent="0.2">
      <c r="A90" s="187"/>
      <c r="B90" s="203" t="s">
        <v>319</v>
      </c>
      <c r="C90" s="67"/>
      <c r="D90" s="197"/>
      <c r="E90" s="176"/>
      <c r="F90" s="176"/>
      <c r="G90" s="189"/>
      <c r="H90" s="189"/>
      <c r="I90" s="189"/>
      <c r="J90" s="189"/>
      <c r="K90" s="67"/>
      <c r="L90" s="67"/>
      <c r="M90" s="198"/>
      <c r="N90" s="198"/>
      <c r="O90" s="199"/>
      <c r="P90" s="67"/>
      <c r="Q90" s="199"/>
      <c r="R90" s="67"/>
      <c r="S90" s="200"/>
      <c r="T90" s="201"/>
      <c r="U90" s="199"/>
    </row>
    <row r="91" spans="1:21" s="161" customFormat="1" x14ac:dyDescent="0.2">
      <c r="A91" s="187"/>
      <c r="B91" s="203" t="s">
        <v>320</v>
      </c>
      <c r="C91" s="67"/>
      <c r="D91" s="197"/>
      <c r="E91" s="176"/>
      <c r="F91" s="176"/>
      <c r="G91" s="189"/>
      <c r="H91" s="189"/>
      <c r="I91" s="189"/>
      <c r="J91" s="189"/>
      <c r="K91" s="67"/>
      <c r="L91" s="67"/>
      <c r="M91" s="198"/>
      <c r="N91" s="198"/>
      <c r="O91" s="199"/>
      <c r="P91" s="67"/>
      <c r="Q91" s="199"/>
      <c r="R91" s="67"/>
      <c r="S91" s="200"/>
      <c r="T91" s="201"/>
      <c r="U91" s="199"/>
    </row>
    <row r="92" spans="1:21" s="161" customFormat="1" x14ac:dyDescent="0.2">
      <c r="A92" s="187"/>
      <c r="B92" s="203" t="s">
        <v>321</v>
      </c>
      <c r="C92" s="67"/>
      <c r="D92" s="197"/>
      <c r="E92" s="176"/>
      <c r="F92" s="176"/>
      <c r="G92" s="189"/>
      <c r="H92" s="189"/>
      <c r="I92" s="189"/>
      <c r="J92" s="189"/>
      <c r="K92" s="67"/>
      <c r="L92" s="67"/>
      <c r="M92" s="198"/>
      <c r="N92" s="198"/>
      <c r="O92" s="199"/>
      <c r="P92" s="67"/>
      <c r="Q92" s="199"/>
      <c r="R92" s="67"/>
      <c r="S92" s="200"/>
      <c r="T92" s="201"/>
      <c r="U92" s="199"/>
    </row>
    <row r="93" spans="1:21" s="161" customFormat="1" x14ac:dyDescent="0.2">
      <c r="A93" s="187"/>
      <c r="B93" s="203" t="s">
        <v>322</v>
      </c>
      <c r="C93" s="67"/>
      <c r="D93" s="197"/>
      <c r="E93" s="176"/>
      <c r="F93" s="176"/>
      <c r="G93" s="189"/>
      <c r="H93" s="189"/>
      <c r="I93" s="189"/>
      <c r="J93" s="189"/>
      <c r="K93" s="67"/>
      <c r="L93" s="67"/>
      <c r="M93" s="198"/>
      <c r="N93" s="198"/>
      <c r="O93" s="199"/>
      <c r="P93" s="67"/>
      <c r="Q93" s="199"/>
      <c r="R93" s="67"/>
      <c r="S93" s="200"/>
      <c r="T93" s="201"/>
      <c r="U93" s="199"/>
    </row>
    <row r="94" spans="1:21" s="161" customFormat="1" x14ac:dyDescent="0.2">
      <c r="A94" s="187"/>
      <c r="B94" s="203" t="s">
        <v>323</v>
      </c>
      <c r="C94" s="67"/>
      <c r="D94" s="197"/>
      <c r="E94" s="176"/>
      <c r="F94" s="176"/>
      <c r="G94" s="189"/>
      <c r="H94" s="189"/>
      <c r="I94" s="189"/>
      <c r="J94" s="189"/>
      <c r="K94" s="67"/>
      <c r="L94" s="67"/>
      <c r="M94" s="198"/>
      <c r="N94" s="198"/>
      <c r="O94" s="199"/>
      <c r="P94" s="67"/>
      <c r="Q94" s="199"/>
      <c r="R94" s="67"/>
      <c r="S94" s="200"/>
      <c r="T94" s="201"/>
      <c r="U94" s="199"/>
    </row>
    <row r="95" spans="1:21" s="161" customFormat="1" x14ac:dyDescent="0.2">
      <c r="A95" s="187"/>
      <c r="B95" s="161" t="s">
        <v>311</v>
      </c>
      <c r="C95" s="67"/>
      <c r="D95" s="224"/>
      <c r="E95" s="176"/>
      <c r="F95" s="176"/>
      <c r="G95" s="189"/>
      <c r="H95" s="189"/>
      <c r="I95" s="189"/>
      <c r="J95" s="189"/>
      <c r="K95" s="67"/>
      <c r="L95" s="67"/>
      <c r="M95" s="198"/>
      <c r="N95" s="198"/>
      <c r="O95" s="199"/>
      <c r="P95" s="67"/>
      <c r="Q95" s="199"/>
      <c r="R95" s="67"/>
      <c r="S95" s="200"/>
      <c r="T95" s="201"/>
      <c r="U95" s="199"/>
    </row>
    <row r="96" spans="1:21" s="161" customFormat="1" x14ac:dyDescent="0.2">
      <c r="A96" s="187"/>
      <c r="B96" s="161" t="s">
        <v>312</v>
      </c>
      <c r="C96" s="67"/>
      <c r="D96" s="224"/>
      <c r="E96" s="176"/>
      <c r="F96" s="176"/>
      <c r="G96" s="189"/>
      <c r="H96" s="189"/>
      <c r="I96" s="189"/>
      <c r="J96" s="189"/>
      <c r="K96" s="67"/>
      <c r="L96" s="67"/>
      <c r="M96" s="198"/>
      <c r="N96" s="198"/>
      <c r="O96" s="199"/>
      <c r="P96" s="67"/>
      <c r="Q96" s="199"/>
      <c r="R96" s="67"/>
      <c r="S96" s="200"/>
      <c r="T96" s="201"/>
      <c r="U96" s="199"/>
    </row>
    <row r="97" spans="1:21" s="161" customFormat="1" ht="25.5" x14ac:dyDescent="0.2">
      <c r="A97" s="187"/>
      <c r="B97" s="203" t="s">
        <v>324</v>
      </c>
      <c r="C97" s="67"/>
      <c r="D97" s="197"/>
      <c r="E97" s="176"/>
      <c r="F97" s="176"/>
      <c r="G97" s="189"/>
      <c r="H97" s="189"/>
      <c r="I97" s="189"/>
      <c r="J97" s="189"/>
      <c r="K97" s="67"/>
      <c r="L97" s="67"/>
      <c r="M97" s="198"/>
      <c r="N97" s="198"/>
      <c r="O97" s="199"/>
      <c r="P97" s="67"/>
      <c r="Q97" s="199"/>
      <c r="R97" s="67"/>
      <c r="S97" s="200"/>
      <c r="T97" s="201"/>
      <c r="U97" s="199"/>
    </row>
    <row r="98" spans="1:21" s="161" customFormat="1" x14ac:dyDescent="0.2">
      <c r="A98" s="187"/>
      <c r="B98" s="203" t="s">
        <v>325</v>
      </c>
      <c r="C98" s="67"/>
      <c r="D98" s="197"/>
      <c r="E98" s="176"/>
      <c r="F98" s="176"/>
      <c r="G98" s="189"/>
      <c r="H98" s="189"/>
      <c r="I98" s="189"/>
      <c r="J98" s="189"/>
      <c r="K98" s="67"/>
      <c r="L98" s="67"/>
      <c r="M98" s="198"/>
      <c r="N98" s="198"/>
      <c r="O98" s="199"/>
      <c r="P98" s="67"/>
      <c r="Q98" s="199"/>
      <c r="R98" s="67"/>
      <c r="S98" s="200"/>
      <c r="T98" s="201"/>
      <c r="U98" s="199"/>
    </row>
    <row r="99" spans="1:21" s="161" customFormat="1" x14ac:dyDescent="0.2">
      <c r="A99" s="187"/>
      <c r="B99" s="203" t="s">
        <v>227</v>
      </c>
      <c r="C99" s="67" t="s">
        <v>255</v>
      </c>
      <c r="D99" s="197">
        <v>1</v>
      </c>
      <c r="E99" s="176"/>
      <c r="F99" s="176">
        <f>D99*E99</f>
        <v>0</v>
      </c>
      <c r="G99" s="189"/>
      <c r="H99" s="189"/>
      <c r="I99" s="189"/>
      <c r="J99" s="189"/>
      <c r="K99" s="67"/>
      <c r="L99" s="67"/>
      <c r="M99" s="198"/>
      <c r="N99" s="198"/>
      <c r="O99" s="199"/>
      <c r="P99" s="67"/>
      <c r="Q99" s="199"/>
      <c r="R99" s="67"/>
      <c r="S99" s="200"/>
      <c r="T99" s="201"/>
      <c r="U99" s="199"/>
    </row>
    <row r="101" spans="1:21" ht="25.5" x14ac:dyDescent="0.2">
      <c r="A101" s="206" t="s">
        <v>326</v>
      </c>
      <c r="B101" s="203" t="s">
        <v>327</v>
      </c>
    </row>
    <row r="102" spans="1:21" ht="54" customHeight="1" x14ac:dyDescent="0.2">
      <c r="B102" s="203" t="s">
        <v>328</v>
      </c>
    </row>
    <row r="103" spans="1:21" x14ac:dyDescent="0.2">
      <c r="B103" s="203" t="s">
        <v>227</v>
      </c>
      <c r="C103" s="207" t="s">
        <v>255</v>
      </c>
      <c r="D103" s="175">
        <v>1</v>
      </c>
      <c r="F103" s="176">
        <f>D103*E103</f>
        <v>0</v>
      </c>
    </row>
    <row r="105" spans="1:21" ht="25.5" x14ac:dyDescent="0.2">
      <c r="A105" s="206" t="s">
        <v>329</v>
      </c>
      <c r="B105" s="203" t="s">
        <v>330</v>
      </c>
    </row>
    <row r="106" spans="1:21" x14ac:dyDescent="0.2">
      <c r="B106" s="67" t="s">
        <v>227</v>
      </c>
      <c r="C106" s="207" t="s">
        <v>255</v>
      </c>
      <c r="D106" s="175">
        <v>1</v>
      </c>
      <c r="F106" s="176">
        <f>D106*E106</f>
        <v>0</v>
      </c>
    </row>
    <row r="108" spans="1:21" ht="38.25" x14ac:dyDescent="0.2">
      <c r="A108" s="206" t="s">
        <v>331</v>
      </c>
      <c r="B108" s="194" t="s">
        <v>332</v>
      </c>
      <c r="D108" s="225" t="s">
        <v>278</v>
      </c>
    </row>
    <row r="109" spans="1:21" x14ac:dyDescent="0.2">
      <c r="B109" s="194" t="s">
        <v>227</v>
      </c>
      <c r="C109" s="207" t="s">
        <v>255</v>
      </c>
      <c r="D109" s="225">
        <v>1</v>
      </c>
      <c r="F109" s="176">
        <f>D109*E109</f>
        <v>0</v>
      </c>
    </row>
    <row r="110" spans="1:21" x14ac:dyDescent="0.2">
      <c r="B110" s="194"/>
      <c r="D110" s="225"/>
    </row>
    <row r="111" spans="1:21" ht="24.75" customHeight="1" x14ac:dyDescent="0.2">
      <c r="A111" s="187" t="s">
        <v>333</v>
      </c>
      <c r="B111" s="194" t="s">
        <v>334</v>
      </c>
      <c r="C111" s="207" t="s">
        <v>255</v>
      </c>
      <c r="D111" s="225">
        <v>1</v>
      </c>
      <c r="F111" s="176">
        <f>D111*E111</f>
        <v>0</v>
      </c>
    </row>
    <row r="112" spans="1:21" ht="13.7" customHeight="1" x14ac:dyDescent="0.2">
      <c r="A112" s="187"/>
      <c r="B112" s="194"/>
      <c r="D112" s="225"/>
    </row>
    <row r="113" spans="1:7" ht="38.25" x14ac:dyDescent="0.2">
      <c r="A113" s="206">
        <v>10</v>
      </c>
      <c r="B113" s="208" t="s">
        <v>335</v>
      </c>
      <c r="D113" s="225" t="s">
        <v>289</v>
      </c>
      <c r="F113" s="176">
        <f>SUM(F58:F112)*E113/100</f>
        <v>0</v>
      </c>
      <c r="G113" s="176"/>
    </row>
    <row r="114" spans="1:7" x14ac:dyDescent="0.2">
      <c r="B114" s="208"/>
      <c r="D114" s="225"/>
    </row>
    <row r="115" spans="1:7" x14ac:dyDescent="0.2">
      <c r="A115" s="206">
        <v>11</v>
      </c>
      <c r="B115" s="215" t="s">
        <v>290</v>
      </c>
      <c r="C115" s="216" t="s">
        <v>278</v>
      </c>
      <c r="D115" s="226" t="s">
        <v>289</v>
      </c>
      <c r="E115" s="218"/>
      <c r="F115" s="218">
        <f>SUM(F58:F114)*E115/100</f>
        <v>0</v>
      </c>
    </row>
    <row r="116" spans="1:7" ht="14.25" x14ac:dyDescent="0.2">
      <c r="B116" s="67" t="s">
        <v>8</v>
      </c>
      <c r="C116" s="207" t="s">
        <v>291</v>
      </c>
      <c r="D116" s="225"/>
      <c r="E116" s="219"/>
      <c r="F116" s="176">
        <f>SUM(F58:F115)</f>
        <v>0</v>
      </c>
    </row>
    <row r="123" spans="1:7" ht="14.25" x14ac:dyDescent="0.2">
      <c r="C123" s="222"/>
      <c r="D123" s="223"/>
    </row>
    <row r="124" spans="1:7" ht="30" x14ac:dyDescent="0.2">
      <c r="A124" s="220" t="s">
        <v>336</v>
      </c>
      <c r="B124" s="221" t="s">
        <v>337</v>
      </c>
      <c r="C124" s="174"/>
    </row>
    <row r="125" spans="1:7" x14ac:dyDescent="0.2">
      <c r="A125" s="172"/>
      <c r="B125" s="173"/>
      <c r="C125" s="174"/>
    </row>
    <row r="126" spans="1:7" x14ac:dyDescent="0.2">
      <c r="A126" s="172"/>
      <c r="B126" s="173" t="s">
        <v>251</v>
      </c>
      <c r="C126" s="174"/>
    </row>
    <row r="127" spans="1:7" x14ac:dyDescent="0.2">
      <c r="A127" s="172"/>
      <c r="B127" s="173"/>
      <c r="C127" s="174"/>
    </row>
    <row r="128" spans="1:7" ht="76.5" x14ac:dyDescent="0.2">
      <c r="B128" s="173" t="s">
        <v>338</v>
      </c>
    </row>
    <row r="130" spans="1:6" x14ac:dyDescent="0.2">
      <c r="A130" s="227" t="s">
        <v>253</v>
      </c>
      <c r="B130" s="228" t="s">
        <v>339</v>
      </c>
      <c r="C130" s="229" t="s">
        <v>340</v>
      </c>
      <c r="D130" s="230" t="s">
        <v>255</v>
      </c>
      <c r="E130" s="231"/>
      <c r="F130" s="232" t="s">
        <v>341</v>
      </c>
    </row>
    <row r="132" spans="1:6" ht="25.5" x14ac:dyDescent="0.2">
      <c r="A132" s="233">
        <v>1</v>
      </c>
      <c r="B132" s="161" t="s">
        <v>342</v>
      </c>
      <c r="C132" s="234" t="s">
        <v>261</v>
      </c>
      <c r="D132" s="175">
        <v>280</v>
      </c>
      <c r="F132" s="176">
        <f>D132*E132</f>
        <v>0</v>
      </c>
    </row>
    <row r="133" spans="1:6" s="171" customFormat="1" ht="14.25" x14ac:dyDescent="0.2">
      <c r="A133" s="193" t="s">
        <v>278</v>
      </c>
      <c r="B133" s="67"/>
      <c r="C133" s="234"/>
      <c r="D133" s="175"/>
      <c r="E133" s="176"/>
      <c r="F133" s="176"/>
    </row>
    <row r="134" spans="1:6" ht="25.5" x14ac:dyDescent="0.2">
      <c r="A134" s="193" t="s">
        <v>343</v>
      </c>
      <c r="B134" s="160" t="s">
        <v>344</v>
      </c>
    </row>
    <row r="135" spans="1:6" s="171" customFormat="1" ht="14.25" x14ac:dyDescent="0.2">
      <c r="A135" s="206"/>
      <c r="B135" s="196" t="s">
        <v>345</v>
      </c>
      <c r="C135" s="234" t="s">
        <v>291</v>
      </c>
      <c r="D135" s="175">
        <v>1</v>
      </c>
      <c r="E135" s="176"/>
      <c r="F135" s="176">
        <f>D135*E135</f>
        <v>0</v>
      </c>
    </row>
    <row r="136" spans="1:6" x14ac:dyDescent="0.2">
      <c r="A136" s="193" t="s">
        <v>278</v>
      </c>
      <c r="C136" s="234"/>
    </row>
    <row r="137" spans="1:6" ht="148.5" customHeight="1" x14ac:dyDescent="0.2">
      <c r="A137" s="206">
        <v>3</v>
      </c>
      <c r="B137" s="161" t="s">
        <v>346</v>
      </c>
    </row>
    <row r="138" spans="1:6" x14ac:dyDescent="0.2">
      <c r="B138" s="67" t="s">
        <v>227</v>
      </c>
      <c r="C138" s="207" t="s">
        <v>261</v>
      </c>
      <c r="D138" s="175">
        <v>190</v>
      </c>
      <c r="F138" s="176">
        <f>D138*E138</f>
        <v>0</v>
      </c>
    </row>
    <row r="140" spans="1:6" ht="148.5" customHeight="1" x14ac:dyDescent="0.2">
      <c r="A140" s="206">
        <v>4</v>
      </c>
      <c r="B140" s="161" t="s">
        <v>347</v>
      </c>
    </row>
    <row r="141" spans="1:6" x14ac:dyDescent="0.2">
      <c r="B141" s="67" t="s">
        <v>227</v>
      </c>
      <c r="C141" s="207" t="s">
        <v>261</v>
      </c>
      <c r="D141" s="175">
        <v>60</v>
      </c>
      <c r="F141" s="176">
        <f>D141*E141</f>
        <v>0</v>
      </c>
    </row>
    <row r="143" spans="1:6" ht="38.25" x14ac:dyDescent="0.2">
      <c r="A143" s="206">
        <v>4</v>
      </c>
      <c r="B143" s="161" t="s">
        <v>348</v>
      </c>
    </row>
    <row r="144" spans="1:6" x14ac:dyDescent="0.2">
      <c r="B144" s="67" t="s">
        <v>349</v>
      </c>
      <c r="C144" s="207" t="s">
        <v>261</v>
      </c>
      <c r="D144" s="175">
        <v>290</v>
      </c>
      <c r="F144" s="176">
        <f>D144*E144</f>
        <v>0</v>
      </c>
    </row>
    <row r="145" spans="1:6" x14ac:dyDescent="0.2">
      <c r="B145" s="67" t="s">
        <v>350</v>
      </c>
      <c r="C145" s="207" t="s">
        <v>261</v>
      </c>
      <c r="D145" s="175">
        <v>120</v>
      </c>
      <c r="F145" s="176">
        <f>D145*E145</f>
        <v>0</v>
      </c>
    </row>
    <row r="146" spans="1:6" x14ac:dyDescent="0.2">
      <c r="A146" s="193" t="s">
        <v>278</v>
      </c>
    </row>
    <row r="147" spans="1:6" ht="99.6" customHeight="1" x14ac:dyDescent="0.2">
      <c r="A147" s="206">
        <v>5</v>
      </c>
      <c r="B147" s="194" t="s">
        <v>351</v>
      </c>
    </row>
    <row r="148" spans="1:6" ht="27.95" customHeight="1" x14ac:dyDescent="0.2">
      <c r="B148" s="161" t="s">
        <v>352</v>
      </c>
    </row>
    <row r="149" spans="1:6" ht="127.5" x14ac:dyDescent="0.2">
      <c r="B149" s="194" t="s">
        <v>353</v>
      </c>
      <c r="D149" s="175" t="s">
        <v>278</v>
      </c>
    </row>
    <row r="150" spans="1:6" x14ac:dyDescent="0.2">
      <c r="B150" s="67" t="s">
        <v>227</v>
      </c>
      <c r="C150" s="207" t="s">
        <v>255</v>
      </c>
      <c r="D150" s="175">
        <v>14</v>
      </c>
      <c r="F150" s="176">
        <f>D150*E150</f>
        <v>0</v>
      </c>
    </row>
    <row r="152" spans="1:6" ht="25.5" x14ac:dyDescent="0.2">
      <c r="A152" s="206" t="s">
        <v>354</v>
      </c>
      <c r="B152" s="161" t="s">
        <v>355</v>
      </c>
    </row>
    <row r="153" spans="1:6" ht="153" x14ac:dyDescent="0.2">
      <c r="B153" s="203" t="s">
        <v>356</v>
      </c>
    </row>
    <row r="154" spans="1:6" x14ac:dyDescent="0.2">
      <c r="B154" s="161" t="s">
        <v>227</v>
      </c>
      <c r="C154" s="207" t="s">
        <v>255</v>
      </c>
      <c r="D154" s="175">
        <v>1</v>
      </c>
      <c r="F154" s="176">
        <f>D154*E154</f>
        <v>0</v>
      </c>
    </row>
    <row r="155" spans="1:6" x14ac:dyDescent="0.2">
      <c r="B155" s="161"/>
    </row>
    <row r="156" spans="1:6" ht="25.5" x14ac:dyDescent="0.2">
      <c r="A156" s="193" t="s">
        <v>357</v>
      </c>
      <c r="B156" s="161" t="s">
        <v>358</v>
      </c>
      <c r="D156" s="225"/>
      <c r="F156" s="225"/>
    </row>
    <row r="157" spans="1:6" ht="76.5" x14ac:dyDescent="0.2">
      <c r="B157" s="161" t="s">
        <v>359</v>
      </c>
      <c r="D157" s="225"/>
      <c r="F157" s="225"/>
    </row>
    <row r="158" spans="1:6" x14ac:dyDescent="0.2">
      <c r="B158" s="67" t="s">
        <v>360</v>
      </c>
      <c r="C158" s="207" t="s">
        <v>255</v>
      </c>
      <c r="D158" s="225">
        <v>8</v>
      </c>
      <c r="F158" s="176">
        <f>D158*E158</f>
        <v>0</v>
      </c>
    </row>
    <row r="159" spans="1:6" x14ac:dyDescent="0.2">
      <c r="D159" s="225"/>
    </row>
    <row r="160" spans="1:6" x14ac:dyDescent="0.2">
      <c r="A160" s="193" t="s">
        <v>361</v>
      </c>
      <c r="B160" s="67" t="s">
        <v>362</v>
      </c>
      <c r="D160" s="225"/>
    </row>
    <row r="161" spans="1:6" ht="51" x14ac:dyDescent="0.2">
      <c r="B161" s="161" t="s">
        <v>363</v>
      </c>
      <c r="D161" s="225"/>
    </row>
    <row r="162" spans="1:6" ht="102" x14ac:dyDescent="0.2">
      <c r="B162" s="235" t="s">
        <v>364</v>
      </c>
      <c r="D162" s="225"/>
    </row>
    <row r="163" spans="1:6" ht="51" x14ac:dyDescent="0.2">
      <c r="B163" s="161" t="s">
        <v>365</v>
      </c>
      <c r="D163" s="225"/>
    </row>
    <row r="164" spans="1:6" x14ac:dyDescent="0.2">
      <c r="B164" s="67" t="s">
        <v>366</v>
      </c>
      <c r="C164" s="207" t="s">
        <v>255</v>
      </c>
      <c r="D164" s="225">
        <v>1</v>
      </c>
      <c r="F164" s="176">
        <f>D164*E164</f>
        <v>0</v>
      </c>
    </row>
    <row r="166" spans="1:6" ht="38.25" x14ac:dyDescent="0.2">
      <c r="A166" s="206">
        <v>8</v>
      </c>
      <c r="B166" s="215" t="s">
        <v>367</v>
      </c>
      <c r="C166" s="216" t="s">
        <v>255</v>
      </c>
      <c r="D166" s="217">
        <v>1</v>
      </c>
      <c r="E166" s="218"/>
      <c r="F166" s="218">
        <f>D166*E166</f>
        <v>0</v>
      </c>
    </row>
    <row r="168" spans="1:6" x14ac:dyDescent="0.2">
      <c r="B168" s="194" t="s">
        <v>8</v>
      </c>
      <c r="C168" s="207" t="s">
        <v>291</v>
      </c>
      <c r="F168" s="176">
        <f>SUM(F132:F166)</f>
        <v>0</v>
      </c>
    </row>
    <row r="170" spans="1:6" ht="14.25" x14ac:dyDescent="0.2">
      <c r="C170" s="222"/>
      <c r="D170" s="236"/>
      <c r="E170" s="219"/>
      <c r="F170" s="237"/>
    </row>
    <row r="171" spans="1:6" x14ac:dyDescent="0.2">
      <c r="D171" s="225"/>
      <c r="F171" s="225"/>
    </row>
    <row r="176" spans="1:6" ht="18" x14ac:dyDescent="0.25">
      <c r="B176" s="238" t="s">
        <v>368</v>
      </c>
    </row>
    <row r="178" spans="2:5" ht="15.75" x14ac:dyDescent="0.25">
      <c r="B178" s="239" t="s">
        <v>369</v>
      </c>
    </row>
    <row r="180" spans="2:5" x14ac:dyDescent="0.2">
      <c r="B180" s="240" t="s">
        <v>370</v>
      </c>
      <c r="C180" s="216"/>
      <c r="D180" s="217"/>
      <c r="E180" s="218">
        <f>F48</f>
        <v>0</v>
      </c>
    </row>
    <row r="181" spans="2:5" x14ac:dyDescent="0.2">
      <c r="B181" s="67" t="s">
        <v>8</v>
      </c>
      <c r="E181" s="176">
        <f>SUM(E179:E180)</f>
        <v>0</v>
      </c>
    </row>
    <row r="182" spans="2:5" x14ac:dyDescent="0.2">
      <c r="B182" s="240" t="s">
        <v>371</v>
      </c>
      <c r="C182" s="216" t="s">
        <v>289</v>
      </c>
      <c r="D182" s="217">
        <v>22</v>
      </c>
      <c r="E182" s="218">
        <f>E181*D182/100</f>
        <v>0</v>
      </c>
    </row>
    <row r="183" spans="2:5" x14ac:dyDescent="0.2">
      <c r="B183" s="67" t="s">
        <v>372</v>
      </c>
      <c r="E183" s="176">
        <f>SUM(E181:E182)</f>
        <v>0</v>
      </c>
    </row>
    <row r="185" spans="2:5" ht="15.75" x14ac:dyDescent="0.25">
      <c r="B185" s="239" t="s">
        <v>373</v>
      </c>
    </row>
    <row r="187" spans="2:5" x14ac:dyDescent="0.2">
      <c r="B187" s="240" t="s">
        <v>370</v>
      </c>
      <c r="C187" s="216"/>
      <c r="D187" s="217"/>
      <c r="E187" s="218">
        <f>F116</f>
        <v>0</v>
      </c>
    </row>
    <row r="188" spans="2:5" x14ac:dyDescent="0.2">
      <c r="B188" s="67" t="s">
        <v>8</v>
      </c>
      <c r="E188" s="176">
        <f>SUM(E186:E187)</f>
        <v>0</v>
      </c>
    </row>
    <row r="189" spans="2:5" x14ac:dyDescent="0.2">
      <c r="B189" s="240" t="s">
        <v>371</v>
      </c>
      <c r="C189" s="216" t="s">
        <v>289</v>
      </c>
      <c r="D189" s="217">
        <v>22</v>
      </c>
      <c r="E189" s="218">
        <f>E188*D189/100</f>
        <v>0</v>
      </c>
    </row>
    <row r="190" spans="2:5" x14ac:dyDescent="0.2">
      <c r="B190" s="67" t="s">
        <v>372</v>
      </c>
      <c r="E190" s="176">
        <f>SUM(E188:E189)</f>
        <v>0</v>
      </c>
    </row>
    <row r="194" spans="2:5" ht="15.75" x14ac:dyDescent="0.25">
      <c r="B194" s="239" t="s">
        <v>374</v>
      </c>
    </row>
    <row r="195" spans="2:5" x14ac:dyDescent="0.2">
      <c r="B195" s="240" t="s">
        <v>375</v>
      </c>
      <c r="C195" s="216"/>
      <c r="D195" s="217"/>
      <c r="E195" s="218">
        <f>F168</f>
        <v>0</v>
      </c>
    </row>
    <row r="196" spans="2:5" x14ac:dyDescent="0.2">
      <c r="B196" s="67" t="s">
        <v>8</v>
      </c>
      <c r="E196" s="176">
        <f>SUM(E195:E195)</f>
        <v>0</v>
      </c>
    </row>
    <row r="197" spans="2:5" x14ac:dyDescent="0.2">
      <c r="B197" s="240" t="s">
        <v>371</v>
      </c>
      <c r="C197" s="216" t="s">
        <v>289</v>
      </c>
      <c r="D197" s="217">
        <v>22</v>
      </c>
      <c r="E197" s="218">
        <f>E196*D197/100</f>
        <v>0</v>
      </c>
    </row>
    <row r="198" spans="2:5" x14ac:dyDescent="0.2">
      <c r="B198" s="67" t="s">
        <v>372</v>
      </c>
      <c r="E198" s="176">
        <f>SUM(E196:E197)</f>
        <v>0</v>
      </c>
    </row>
    <row r="201" spans="2:5" x14ac:dyDescent="0.2">
      <c r="B201" s="67" t="s">
        <v>376</v>
      </c>
      <c r="E201" s="176">
        <f>E195+E187+E180</f>
        <v>0</v>
      </c>
    </row>
  </sheetData>
  <pageMargins left="0.59055118110236227" right="0.75" top="0.78740157480314965" bottom="0.67" header="0.27" footer="0"/>
  <pageSetup paperSize="9" orientation="portrait" r:id="rId1"/>
  <headerFooter alignWithMargins="0">
    <oddHeader xml:space="preserve">&amp;C&amp;F
&amp;RPopis elektro dela PZI
</oddHeader>
    <oddFooter>&amp;L&amp;8&amp;D&amp;R&amp;11&amp;P/&amp;N</oddFooter>
  </headerFooter>
  <rowBreaks count="4" manualBreakCount="4">
    <brk id="48" max="16383" man="1"/>
    <brk id="71" max="16383" man="1"/>
    <brk id="122" max="16383" man="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REKAPITULACIJA</vt:lpstr>
      <vt:lpstr>1. Preddela</vt:lpstr>
      <vt:lpstr>2. Zemeljska dela</vt:lpstr>
      <vt:lpstr>3. Voziščne konstrukcije</vt:lpstr>
      <vt:lpstr>4. Odvodnjavanje</vt:lpstr>
      <vt:lpstr>5. Gradbena in obrtniška dela</vt:lpstr>
      <vt:lpstr>6. Oprema cest</vt:lpstr>
      <vt:lpstr>7. Zasaditev</vt:lpstr>
      <vt:lpstr>8. Tuje storitve</vt:lpstr>
      <vt:lpstr>9.JR in polnilnice</vt:lpstr>
      <vt:lpstr>'1. Preddela'!Print_Area</vt:lpstr>
      <vt:lpstr>'2. Zemeljska dela'!Print_Area</vt:lpstr>
      <vt:lpstr>'4. Odvodnjavanje'!Print_Area</vt:lpstr>
      <vt:lpstr>'5. Gradbena in obrtniška dela'!Print_Area</vt:lpstr>
      <vt:lpstr>'6. Oprema cest'!Print_Area</vt:lpstr>
      <vt:lpstr>'7. Zasaditev'!Print_Area</vt:lpstr>
      <vt:lpstr>'8. Tuje storitve'!Print_Area</vt:lpstr>
      <vt:lpstr>'9.JR in polnilnice'!Print_Area</vt:lpstr>
      <vt:lpstr>REKAPITULACIJA!Print_Area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 Rupnik</dc:creator>
  <cp:lastModifiedBy>Tatjana Markežič</cp:lastModifiedBy>
  <cp:lastPrinted>2026-08-05T07:39:25Z</cp:lastPrinted>
  <dcterms:created xsi:type="dcterms:W3CDTF">2016-05-17T09:20:31Z</dcterms:created>
  <dcterms:modified xsi:type="dcterms:W3CDTF">2026-09-01T07:58:02Z</dcterms:modified>
</cp:coreProperties>
</file>